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ko\Documents\"/>
    </mc:Choice>
  </mc:AlternateContent>
  <bookViews>
    <workbookView xWindow="0" yWindow="0" windowWidth="20490" windowHeight="7755" tabRatio="730"/>
  </bookViews>
  <sheets>
    <sheet name="Tabulasi Data" sheetId="8" r:id="rId1"/>
    <sheet name="Uji Statistik Deskriptif" sheetId="4" r:id="rId2"/>
    <sheet name="Uji Normalitas" sheetId="1" r:id="rId3"/>
    <sheet name="Uji Multikolinearitas" sheetId="2" r:id="rId4"/>
    <sheet name="Uji Autokorelasi" sheetId="3" r:id="rId5"/>
    <sheet name="Analisis Regresi Linear " sheetId="5" r:id="rId6"/>
    <sheet name="Uji Koefisien Determinasi" sheetId="7" r:id="rId7"/>
    <sheet name="Uji Statistik t" sheetId="6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52" i="8" l="1"/>
  <c r="AM52" i="8"/>
  <c r="AL52" i="8"/>
  <c r="AK52" i="8"/>
  <c r="AJ52" i="8"/>
  <c r="AI52" i="8"/>
  <c r="AH52" i="8"/>
  <c r="AG52" i="8"/>
  <c r="AF52" i="8"/>
  <c r="AB52" i="8"/>
  <c r="AE52" i="8" s="1"/>
  <c r="AA52" i="8"/>
  <c r="AD52" i="8" s="1"/>
  <c r="Z52" i="8"/>
  <c r="AC52" i="8" s="1"/>
  <c r="AN51" i="8"/>
  <c r="AM51" i="8"/>
  <c r="AL51" i="8"/>
  <c r="AK51" i="8"/>
  <c r="AJ51" i="8"/>
  <c r="AI51" i="8"/>
  <c r="AH51" i="8"/>
  <c r="AG51" i="8"/>
  <c r="AF51" i="8"/>
  <c r="AB51" i="8"/>
  <c r="AE51" i="8" s="1"/>
  <c r="AA51" i="8"/>
  <c r="AD51" i="8" s="1"/>
  <c r="Z51" i="8"/>
  <c r="AC51" i="8" s="1"/>
  <c r="AN50" i="8"/>
  <c r="AM50" i="8"/>
  <c r="AL50" i="8"/>
  <c r="AK50" i="8"/>
  <c r="AJ50" i="8"/>
  <c r="AI50" i="8"/>
  <c r="AH50" i="8"/>
  <c r="AG50" i="8"/>
  <c r="AF50" i="8"/>
  <c r="AB50" i="8"/>
  <c r="AE50" i="8" s="1"/>
  <c r="AA50" i="8"/>
  <c r="AD50" i="8" s="1"/>
  <c r="Z50" i="8"/>
  <c r="AC50" i="8" s="1"/>
  <c r="AN49" i="8"/>
  <c r="AM49" i="8"/>
  <c r="AL49" i="8"/>
  <c r="AK49" i="8"/>
  <c r="AJ49" i="8"/>
  <c r="AI49" i="8"/>
  <c r="AH49" i="8"/>
  <c r="AG49" i="8"/>
  <c r="AF49" i="8"/>
  <c r="AB49" i="8"/>
  <c r="AE49" i="8" s="1"/>
  <c r="AA49" i="8"/>
  <c r="AD49" i="8" s="1"/>
  <c r="Z49" i="8"/>
  <c r="AC49" i="8" s="1"/>
  <c r="AN48" i="8"/>
  <c r="AM48" i="8"/>
  <c r="AL48" i="8"/>
  <c r="AK48" i="8"/>
  <c r="AJ48" i="8"/>
  <c r="AI48" i="8"/>
  <c r="AH48" i="8"/>
  <c r="AG48" i="8"/>
  <c r="AF48" i="8"/>
  <c r="AB48" i="8"/>
  <c r="AE48" i="8" s="1"/>
  <c r="AA48" i="8"/>
  <c r="AD48" i="8" s="1"/>
  <c r="Z48" i="8"/>
  <c r="AC48" i="8" s="1"/>
  <c r="AN47" i="8"/>
  <c r="AM47" i="8"/>
  <c r="AL47" i="8"/>
  <c r="AK47" i="8"/>
  <c r="AJ47" i="8"/>
  <c r="AI47" i="8"/>
  <c r="AH47" i="8"/>
  <c r="AG47" i="8"/>
  <c r="AF47" i="8"/>
  <c r="AB47" i="8"/>
  <c r="AE47" i="8" s="1"/>
  <c r="AA47" i="8"/>
  <c r="AD47" i="8" s="1"/>
  <c r="Z47" i="8"/>
  <c r="AC47" i="8" s="1"/>
  <c r="AN46" i="8"/>
  <c r="AM46" i="8"/>
  <c r="AL46" i="8"/>
  <c r="AK46" i="8"/>
  <c r="AJ46" i="8"/>
  <c r="AI46" i="8"/>
  <c r="AH46" i="8"/>
  <c r="AG46" i="8"/>
  <c r="AF46" i="8"/>
  <c r="AB46" i="8"/>
  <c r="AE46" i="8" s="1"/>
  <c r="AA46" i="8"/>
  <c r="AD46" i="8" s="1"/>
  <c r="Z46" i="8"/>
  <c r="AC46" i="8" s="1"/>
  <c r="AN45" i="8"/>
  <c r="AM45" i="8"/>
  <c r="AL45" i="8"/>
  <c r="AK45" i="8"/>
  <c r="AJ45" i="8"/>
  <c r="AI45" i="8"/>
  <c r="AH45" i="8"/>
  <c r="AG45" i="8"/>
  <c r="AF45" i="8"/>
  <c r="AB45" i="8"/>
  <c r="AE45" i="8" s="1"/>
  <c r="AA45" i="8"/>
  <c r="AD45" i="8" s="1"/>
  <c r="Z45" i="8"/>
  <c r="AC45" i="8" s="1"/>
  <c r="AN44" i="8"/>
  <c r="AM44" i="8"/>
  <c r="AL44" i="8"/>
  <c r="AK44" i="8"/>
  <c r="AJ44" i="8"/>
  <c r="AI44" i="8"/>
  <c r="AH44" i="8"/>
  <c r="AG44" i="8"/>
  <c r="AF44" i="8"/>
  <c r="AB44" i="8"/>
  <c r="AE44" i="8" s="1"/>
  <c r="AA44" i="8"/>
  <c r="AD44" i="8" s="1"/>
  <c r="Z44" i="8"/>
  <c r="AC44" i="8" s="1"/>
  <c r="AN43" i="8"/>
  <c r="AM43" i="8"/>
  <c r="AL43" i="8"/>
  <c r="AK43" i="8"/>
  <c r="AJ43" i="8"/>
  <c r="AI43" i="8"/>
  <c r="AH43" i="8"/>
  <c r="AG43" i="8"/>
  <c r="AF43" i="8"/>
  <c r="AB43" i="8"/>
  <c r="AE43" i="8" s="1"/>
  <c r="AA43" i="8"/>
  <c r="AD43" i="8" s="1"/>
  <c r="Z43" i="8"/>
  <c r="AC43" i="8" s="1"/>
  <c r="AN42" i="8"/>
  <c r="AM42" i="8"/>
  <c r="AL42" i="8"/>
  <c r="AK42" i="8"/>
  <c r="AJ42" i="8"/>
  <c r="AI42" i="8"/>
  <c r="AH42" i="8"/>
  <c r="AG42" i="8"/>
  <c r="AF42" i="8"/>
  <c r="AB42" i="8"/>
  <c r="AE42" i="8" s="1"/>
  <c r="AA42" i="8"/>
  <c r="AD42" i="8" s="1"/>
  <c r="Z42" i="8"/>
  <c r="AC42" i="8" s="1"/>
  <c r="AN41" i="8"/>
  <c r="AM41" i="8"/>
  <c r="AL41" i="8"/>
  <c r="AK41" i="8"/>
  <c r="AJ41" i="8"/>
  <c r="AI41" i="8"/>
  <c r="AH41" i="8"/>
  <c r="AG41" i="8"/>
  <c r="AF41" i="8"/>
  <c r="AB41" i="8"/>
  <c r="AE41" i="8" s="1"/>
  <c r="AA41" i="8"/>
  <c r="AD41" i="8" s="1"/>
  <c r="Z41" i="8"/>
  <c r="AC41" i="8" s="1"/>
  <c r="AN40" i="8"/>
  <c r="AM40" i="8"/>
  <c r="AL40" i="8"/>
  <c r="AK40" i="8"/>
  <c r="AJ40" i="8"/>
  <c r="AI40" i="8"/>
  <c r="AH40" i="8"/>
  <c r="AG40" i="8"/>
  <c r="AF40" i="8"/>
  <c r="AB40" i="8"/>
  <c r="AE40" i="8" s="1"/>
  <c r="AA40" i="8"/>
  <c r="AD40" i="8" s="1"/>
  <c r="Z40" i="8"/>
  <c r="AC40" i="8" s="1"/>
  <c r="AN39" i="8"/>
  <c r="AM39" i="8"/>
  <c r="AL39" i="8"/>
  <c r="AK39" i="8"/>
  <c r="AJ39" i="8"/>
  <c r="AI39" i="8"/>
  <c r="AH39" i="8"/>
  <c r="AG39" i="8"/>
  <c r="AF39" i="8"/>
  <c r="AB39" i="8"/>
  <c r="AE39" i="8" s="1"/>
  <c r="AA39" i="8"/>
  <c r="AD39" i="8" s="1"/>
  <c r="Z39" i="8"/>
  <c r="AC39" i="8" s="1"/>
  <c r="AN38" i="8"/>
  <c r="AM38" i="8"/>
  <c r="AL38" i="8"/>
  <c r="AK38" i="8"/>
  <c r="AJ38" i="8"/>
  <c r="AI38" i="8"/>
  <c r="AH38" i="8"/>
  <c r="AG38" i="8"/>
  <c r="AF38" i="8"/>
  <c r="AB38" i="8"/>
  <c r="AE38" i="8" s="1"/>
  <c r="AA38" i="8"/>
  <c r="AD38" i="8" s="1"/>
  <c r="Z38" i="8"/>
  <c r="AC38" i="8" s="1"/>
  <c r="AN37" i="8"/>
  <c r="AM37" i="8"/>
  <c r="AL37" i="8"/>
  <c r="AK37" i="8"/>
  <c r="AJ37" i="8"/>
  <c r="AI37" i="8"/>
  <c r="AH37" i="8"/>
  <c r="AG37" i="8"/>
  <c r="AF37" i="8"/>
  <c r="AB37" i="8"/>
  <c r="AE37" i="8" s="1"/>
  <c r="AA37" i="8"/>
  <c r="AD37" i="8" s="1"/>
  <c r="Z37" i="8"/>
  <c r="AC37" i="8" s="1"/>
  <c r="AN36" i="8"/>
  <c r="AM36" i="8"/>
  <c r="AL36" i="8"/>
  <c r="AK36" i="8"/>
  <c r="AJ36" i="8"/>
  <c r="AI36" i="8"/>
  <c r="AH36" i="8"/>
  <c r="AG36" i="8"/>
  <c r="AF36" i="8"/>
  <c r="AB36" i="8"/>
  <c r="AE36" i="8" s="1"/>
  <c r="AA36" i="8"/>
  <c r="AD36" i="8" s="1"/>
  <c r="Z36" i="8"/>
  <c r="AC36" i="8" s="1"/>
  <c r="AN35" i="8"/>
  <c r="AM35" i="8"/>
  <c r="AL35" i="8"/>
  <c r="AK35" i="8"/>
  <c r="AJ35" i="8"/>
  <c r="AI35" i="8"/>
  <c r="AH35" i="8"/>
  <c r="AG35" i="8"/>
  <c r="AF35" i="8"/>
  <c r="AB35" i="8"/>
  <c r="AE35" i="8" s="1"/>
  <c r="AA35" i="8"/>
  <c r="AD35" i="8" s="1"/>
  <c r="Z35" i="8"/>
  <c r="AC35" i="8" s="1"/>
  <c r="AN34" i="8"/>
  <c r="AM34" i="8"/>
  <c r="AL34" i="8"/>
  <c r="AK34" i="8"/>
  <c r="AJ34" i="8"/>
  <c r="AI34" i="8"/>
  <c r="AH34" i="8"/>
  <c r="AG34" i="8"/>
  <c r="AF34" i="8"/>
  <c r="AB34" i="8"/>
  <c r="AE34" i="8" s="1"/>
  <c r="AA34" i="8"/>
  <c r="AD34" i="8" s="1"/>
  <c r="Z34" i="8"/>
  <c r="AC34" i="8" s="1"/>
  <c r="AN33" i="8"/>
  <c r="AM33" i="8"/>
  <c r="AL33" i="8"/>
  <c r="AK33" i="8"/>
  <c r="AJ33" i="8"/>
  <c r="AI33" i="8"/>
  <c r="AH33" i="8"/>
  <c r="AG33" i="8"/>
  <c r="AF33" i="8"/>
  <c r="AC33" i="8"/>
  <c r="AB33" i="8"/>
  <c r="AE33" i="8" s="1"/>
  <c r="AA33" i="8"/>
  <c r="AD33" i="8" s="1"/>
  <c r="Z33" i="8"/>
  <c r="AN32" i="8"/>
  <c r="AM32" i="8"/>
  <c r="AL32" i="8"/>
  <c r="AK32" i="8"/>
  <c r="AJ32" i="8"/>
  <c r="AI32" i="8"/>
  <c r="AH32" i="8"/>
  <c r="AG32" i="8"/>
  <c r="AF32" i="8"/>
  <c r="AB32" i="8"/>
  <c r="AE32" i="8" s="1"/>
  <c r="AA32" i="8"/>
  <c r="AD32" i="8" s="1"/>
  <c r="Z32" i="8"/>
  <c r="AC32" i="8" s="1"/>
  <c r="AN31" i="8"/>
  <c r="AM31" i="8"/>
  <c r="AL31" i="8"/>
  <c r="AK31" i="8"/>
  <c r="AJ31" i="8"/>
  <c r="AI31" i="8"/>
  <c r="AH31" i="8"/>
  <c r="AG31" i="8"/>
  <c r="AF31" i="8"/>
  <c r="AB31" i="8"/>
  <c r="AE31" i="8" s="1"/>
  <c r="AA31" i="8"/>
  <c r="AD31" i="8" s="1"/>
  <c r="Z31" i="8"/>
  <c r="AC31" i="8" s="1"/>
  <c r="AN30" i="8"/>
  <c r="AM30" i="8"/>
  <c r="AL30" i="8"/>
  <c r="AK30" i="8"/>
  <c r="AJ30" i="8"/>
  <c r="AI30" i="8"/>
  <c r="AH30" i="8"/>
  <c r="AG30" i="8"/>
  <c r="AF30" i="8"/>
  <c r="AB30" i="8"/>
  <c r="AE30" i="8" s="1"/>
  <c r="AA30" i="8"/>
  <c r="AD30" i="8" s="1"/>
  <c r="Z30" i="8"/>
  <c r="AC30" i="8" s="1"/>
  <c r="AN29" i="8"/>
  <c r="AM29" i="8"/>
  <c r="AL29" i="8"/>
  <c r="AK29" i="8"/>
  <c r="AJ29" i="8"/>
  <c r="AI29" i="8"/>
  <c r="AH29" i="8"/>
  <c r="AG29" i="8"/>
  <c r="AF29" i="8"/>
  <c r="AB29" i="8"/>
  <c r="AE29" i="8" s="1"/>
  <c r="AA29" i="8"/>
  <c r="AD29" i="8" s="1"/>
  <c r="Z29" i="8"/>
  <c r="AC29" i="8" s="1"/>
  <c r="AN28" i="8"/>
  <c r="AM28" i="8"/>
  <c r="AL28" i="8"/>
  <c r="AK28" i="8"/>
  <c r="AJ28" i="8"/>
  <c r="AI28" i="8"/>
  <c r="AH28" i="8"/>
  <c r="AG28" i="8"/>
  <c r="AF28" i="8"/>
  <c r="AB28" i="8"/>
  <c r="AE28" i="8" s="1"/>
  <c r="AA28" i="8"/>
  <c r="AD28" i="8" s="1"/>
  <c r="Z28" i="8"/>
  <c r="AC28" i="8" s="1"/>
  <c r="AN27" i="8"/>
  <c r="AM27" i="8"/>
  <c r="AL27" i="8"/>
  <c r="AK27" i="8"/>
  <c r="AJ27" i="8"/>
  <c r="AI27" i="8"/>
  <c r="AH27" i="8"/>
  <c r="AG27" i="8"/>
  <c r="AF27" i="8"/>
  <c r="AB27" i="8"/>
  <c r="AE27" i="8" s="1"/>
  <c r="AA27" i="8"/>
  <c r="AD27" i="8" s="1"/>
  <c r="Z27" i="8"/>
  <c r="AC27" i="8" s="1"/>
  <c r="AN26" i="8"/>
  <c r="AM26" i="8"/>
  <c r="AL26" i="8"/>
  <c r="AK26" i="8"/>
  <c r="AJ26" i="8"/>
  <c r="AI26" i="8"/>
  <c r="AH26" i="8"/>
  <c r="AG26" i="8"/>
  <c r="AF26" i="8"/>
  <c r="AB26" i="8"/>
  <c r="AE26" i="8" s="1"/>
  <c r="AA26" i="8"/>
  <c r="AD26" i="8" s="1"/>
  <c r="Z26" i="8"/>
  <c r="AC26" i="8" s="1"/>
  <c r="AN25" i="8"/>
  <c r="AM25" i="8"/>
  <c r="AL25" i="8"/>
  <c r="AK25" i="8"/>
  <c r="AJ25" i="8"/>
  <c r="AI25" i="8"/>
  <c r="AH25" i="8"/>
  <c r="AG25" i="8"/>
  <c r="AF25" i="8"/>
  <c r="AB25" i="8"/>
  <c r="AE25" i="8" s="1"/>
  <c r="AA25" i="8"/>
  <c r="AD25" i="8" s="1"/>
  <c r="Z25" i="8"/>
  <c r="AC25" i="8" s="1"/>
  <c r="AN24" i="8"/>
  <c r="AM24" i="8"/>
  <c r="AL24" i="8"/>
  <c r="AK24" i="8"/>
  <c r="AJ24" i="8"/>
  <c r="AI24" i="8"/>
  <c r="AH24" i="8"/>
  <c r="AG24" i="8"/>
  <c r="AF24" i="8"/>
  <c r="AB24" i="8"/>
  <c r="AE24" i="8" s="1"/>
  <c r="AA24" i="8"/>
  <c r="AD24" i="8" s="1"/>
  <c r="Z24" i="8"/>
  <c r="AC24" i="8" s="1"/>
  <c r="AN23" i="8"/>
  <c r="AM23" i="8"/>
  <c r="AL23" i="8"/>
  <c r="AK23" i="8"/>
  <c r="AJ23" i="8"/>
  <c r="AI23" i="8"/>
  <c r="AH23" i="8"/>
  <c r="AG23" i="8"/>
  <c r="AF23" i="8"/>
  <c r="AB23" i="8"/>
  <c r="AE23" i="8" s="1"/>
  <c r="AA23" i="8"/>
  <c r="AD23" i="8" s="1"/>
  <c r="Z23" i="8"/>
  <c r="AC23" i="8" s="1"/>
  <c r="AN22" i="8"/>
  <c r="AM22" i="8"/>
  <c r="AL22" i="8"/>
  <c r="AK22" i="8"/>
  <c r="AJ22" i="8"/>
  <c r="AI22" i="8"/>
  <c r="AH22" i="8"/>
  <c r="AG22" i="8"/>
  <c r="AF22" i="8"/>
  <c r="AB22" i="8"/>
  <c r="AE22" i="8" s="1"/>
  <c r="AA22" i="8"/>
  <c r="AD22" i="8" s="1"/>
  <c r="Z22" i="8"/>
  <c r="AC22" i="8" s="1"/>
  <c r="AN21" i="8"/>
  <c r="AM21" i="8"/>
  <c r="AL21" i="8"/>
  <c r="AK21" i="8"/>
  <c r="AJ21" i="8"/>
  <c r="AI21" i="8"/>
  <c r="AH21" i="8"/>
  <c r="AG21" i="8"/>
  <c r="AF21" i="8"/>
  <c r="AB21" i="8"/>
  <c r="AE21" i="8" s="1"/>
  <c r="AA21" i="8"/>
  <c r="AD21" i="8" s="1"/>
  <c r="Z21" i="8"/>
  <c r="AC21" i="8" s="1"/>
  <c r="AN20" i="8"/>
  <c r="AM20" i="8"/>
  <c r="AL20" i="8"/>
  <c r="AK20" i="8"/>
  <c r="AJ20" i="8"/>
  <c r="AI20" i="8"/>
  <c r="AH20" i="8"/>
  <c r="AG20" i="8"/>
  <c r="AF20" i="8"/>
  <c r="AB20" i="8"/>
  <c r="AE20" i="8" s="1"/>
  <c r="AA20" i="8"/>
  <c r="AD20" i="8" s="1"/>
  <c r="Z20" i="8"/>
  <c r="AC20" i="8" s="1"/>
  <c r="AN19" i="8"/>
  <c r="AM19" i="8"/>
  <c r="AL19" i="8"/>
  <c r="AK19" i="8"/>
  <c r="AJ19" i="8"/>
  <c r="AI19" i="8"/>
  <c r="AH19" i="8"/>
  <c r="AG19" i="8"/>
  <c r="AF19" i="8"/>
  <c r="AB19" i="8"/>
  <c r="AE19" i="8" s="1"/>
  <c r="AA19" i="8"/>
  <c r="AD19" i="8" s="1"/>
  <c r="Z19" i="8"/>
  <c r="AC19" i="8" s="1"/>
  <c r="AN18" i="8"/>
  <c r="AM18" i="8"/>
  <c r="AL18" i="8"/>
  <c r="AK18" i="8"/>
  <c r="AJ18" i="8"/>
  <c r="AI18" i="8"/>
  <c r="AH18" i="8"/>
  <c r="AG18" i="8"/>
  <c r="AF18" i="8"/>
  <c r="AB18" i="8"/>
  <c r="AE18" i="8" s="1"/>
  <c r="AA18" i="8"/>
  <c r="AD18" i="8" s="1"/>
  <c r="Z18" i="8"/>
  <c r="AC18" i="8" s="1"/>
  <c r="AN17" i="8"/>
  <c r="AM17" i="8"/>
  <c r="AL17" i="8"/>
  <c r="AK17" i="8"/>
  <c r="AJ17" i="8"/>
  <c r="AI17" i="8"/>
  <c r="AH17" i="8"/>
  <c r="AG17" i="8"/>
  <c r="AF17" i="8"/>
  <c r="AB17" i="8"/>
  <c r="AE17" i="8" s="1"/>
  <c r="AA17" i="8"/>
  <c r="AD17" i="8" s="1"/>
  <c r="Z17" i="8"/>
  <c r="AC17" i="8" s="1"/>
  <c r="AN16" i="8"/>
  <c r="AM16" i="8"/>
  <c r="AL16" i="8"/>
  <c r="AK16" i="8"/>
  <c r="AJ16" i="8"/>
  <c r="AI16" i="8"/>
  <c r="AH16" i="8"/>
  <c r="AG16" i="8"/>
  <c r="AF16" i="8"/>
  <c r="AB16" i="8"/>
  <c r="AE16" i="8" s="1"/>
  <c r="AA16" i="8"/>
  <c r="AD16" i="8" s="1"/>
  <c r="Z16" i="8"/>
  <c r="AC16" i="8" s="1"/>
  <c r="AN15" i="8"/>
  <c r="AM15" i="8"/>
  <c r="AL15" i="8"/>
  <c r="AK15" i="8"/>
  <c r="AJ15" i="8"/>
  <c r="AI15" i="8"/>
  <c r="AH15" i="8"/>
  <c r="AG15" i="8"/>
  <c r="AF15" i="8"/>
  <c r="AB15" i="8"/>
  <c r="AE15" i="8" s="1"/>
  <c r="AA15" i="8"/>
  <c r="AD15" i="8" s="1"/>
  <c r="Z15" i="8"/>
  <c r="AC15" i="8" s="1"/>
  <c r="AN14" i="8"/>
  <c r="AM14" i="8"/>
  <c r="AL14" i="8"/>
  <c r="AK14" i="8"/>
  <c r="AJ14" i="8"/>
  <c r="AI14" i="8"/>
  <c r="AH14" i="8"/>
  <c r="AG14" i="8"/>
  <c r="AF14" i="8"/>
  <c r="AB14" i="8"/>
  <c r="AE14" i="8" s="1"/>
  <c r="AA14" i="8"/>
  <c r="AD14" i="8" s="1"/>
  <c r="Z14" i="8"/>
  <c r="AC14" i="8" s="1"/>
  <c r="AN13" i="8"/>
  <c r="AM13" i="8"/>
  <c r="AL13" i="8"/>
  <c r="AK13" i="8"/>
  <c r="AJ13" i="8"/>
  <c r="AI13" i="8"/>
  <c r="AH13" i="8"/>
  <c r="AG13" i="8"/>
  <c r="AF13" i="8"/>
  <c r="AB13" i="8"/>
  <c r="AE13" i="8" s="1"/>
  <c r="AA13" i="8"/>
  <c r="AD13" i="8" s="1"/>
  <c r="Z13" i="8"/>
  <c r="AC13" i="8" s="1"/>
  <c r="AN12" i="8"/>
  <c r="AM12" i="8"/>
  <c r="AL12" i="8"/>
  <c r="AK12" i="8"/>
  <c r="AJ12" i="8"/>
  <c r="AI12" i="8"/>
  <c r="AH12" i="8"/>
  <c r="AG12" i="8"/>
  <c r="AF12" i="8"/>
  <c r="AB12" i="8"/>
  <c r="AE12" i="8" s="1"/>
  <c r="AA12" i="8"/>
  <c r="AD12" i="8" s="1"/>
  <c r="Z12" i="8"/>
  <c r="AC12" i="8" s="1"/>
  <c r="AN11" i="8"/>
  <c r="AM11" i="8"/>
  <c r="AL11" i="8"/>
  <c r="AK11" i="8"/>
  <c r="AJ11" i="8"/>
  <c r="AI11" i="8"/>
  <c r="AH11" i="8"/>
  <c r="AG11" i="8"/>
  <c r="AF11" i="8"/>
  <c r="AB11" i="8"/>
  <c r="AE11" i="8" s="1"/>
  <c r="AA11" i="8"/>
  <c r="AD11" i="8" s="1"/>
  <c r="Z11" i="8"/>
  <c r="AC11" i="8" s="1"/>
  <c r="AN10" i="8"/>
  <c r="AM10" i="8"/>
  <c r="AL10" i="8"/>
  <c r="AK10" i="8"/>
  <c r="AJ10" i="8"/>
  <c r="AI10" i="8"/>
  <c r="AH10" i="8"/>
  <c r="AG10" i="8"/>
  <c r="AF10" i="8"/>
  <c r="AB10" i="8"/>
  <c r="AE10" i="8" s="1"/>
  <c r="AA10" i="8"/>
  <c r="AD10" i="8" s="1"/>
  <c r="Z10" i="8"/>
  <c r="AC10" i="8" s="1"/>
  <c r="AN9" i="8"/>
  <c r="AM9" i="8"/>
  <c r="AL9" i="8"/>
  <c r="AK9" i="8"/>
  <c r="AJ9" i="8"/>
  <c r="AI9" i="8"/>
  <c r="AH9" i="8"/>
  <c r="AG9" i="8"/>
  <c r="AF9" i="8"/>
  <c r="AB9" i="8"/>
  <c r="AE9" i="8" s="1"/>
  <c r="AA9" i="8"/>
  <c r="AD9" i="8" s="1"/>
  <c r="Z9" i="8"/>
  <c r="AC9" i="8" s="1"/>
  <c r="AN8" i="8"/>
  <c r="AM8" i="8"/>
  <c r="AL8" i="8"/>
  <c r="AK8" i="8"/>
  <c r="AJ8" i="8"/>
  <c r="AI8" i="8"/>
  <c r="AH8" i="8"/>
  <c r="AG8" i="8"/>
  <c r="AF8" i="8"/>
  <c r="AB8" i="8"/>
  <c r="AE8" i="8" s="1"/>
  <c r="AA8" i="8"/>
  <c r="AD8" i="8" s="1"/>
  <c r="Z8" i="8"/>
  <c r="AC8" i="8" s="1"/>
  <c r="AN7" i="8"/>
  <c r="AM7" i="8"/>
  <c r="AL7" i="8"/>
  <c r="AK7" i="8"/>
  <c r="AJ7" i="8"/>
  <c r="AI7" i="8"/>
  <c r="AH7" i="8"/>
  <c r="AG7" i="8"/>
  <c r="AF7" i="8"/>
  <c r="AB7" i="8"/>
  <c r="AE7" i="8" s="1"/>
  <c r="AA7" i="8"/>
  <c r="AD7" i="8" s="1"/>
  <c r="Z7" i="8"/>
  <c r="AC7" i="8" s="1"/>
  <c r="AN6" i="8"/>
  <c r="AM6" i="8"/>
  <c r="AL6" i="8"/>
  <c r="AK6" i="8"/>
  <c r="AJ6" i="8"/>
  <c r="AI6" i="8"/>
  <c r="AH6" i="8"/>
  <c r="AG6" i="8"/>
  <c r="AF6" i="8"/>
  <c r="AB6" i="8"/>
  <c r="AE6" i="8" s="1"/>
  <c r="AA6" i="8"/>
  <c r="AD6" i="8" s="1"/>
  <c r="Z6" i="8"/>
  <c r="AC6" i="8" s="1"/>
  <c r="AN5" i="8"/>
  <c r="AM5" i="8"/>
  <c r="AL5" i="8"/>
  <c r="AK5" i="8"/>
  <c r="AJ5" i="8"/>
  <c r="AI5" i="8"/>
  <c r="AH5" i="8"/>
  <c r="AG5" i="8"/>
  <c r="AF5" i="8"/>
  <c r="AB5" i="8"/>
  <c r="AE5" i="8" s="1"/>
  <c r="AA5" i="8"/>
  <c r="AD5" i="8" s="1"/>
  <c r="Z5" i="8"/>
  <c r="AC5" i="8" s="1"/>
  <c r="AN4" i="8"/>
  <c r="AM4" i="8"/>
  <c r="AL4" i="8"/>
  <c r="AK4" i="8"/>
  <c r="AJ4" i="8"/>
  <c r="AI4" i="8"/>
  <c r="AH4" i="8"/>
  <c r="AG4" i="8"/>
  <c r="AF4" i="8"/>
  <c r="AB4" i="8"/>
  <c r="AE4" i="8" s="1"/>
  <c r="AA4" i="8"/>
  <c r="AD4" i="8" s="1"/>
  <c r="Z4" i="8"/>
  <c r="AC4" i="8" s="1"/>
  <c r="AN3" i="8"/>
  <c r="AM3" i="8"/>
  <c r="AL3" i="8"/>
  <c r="AK3" i="8"/>
  <c r="AJ3" i="8"/>
  <c r="AI3" i="8"/>
  <c r="AH3" i="8"/>
  <c r="AG3" i="8"/>
  <c r="AF3" i="8"/>
  <c r="AB3" i="8"/>
  <c r="AE3" i="8" s="1"/>
  <c r="AA3" i="8"/>
  <c r="AD3" i="8" s="1"/>
  <c r="Z3" i="8"/>
  <c r="AC3" i="8" s="1"/>
</calcChain>
</file>

<file path=xl/sharedStrings.xml><?xml version="1.0" encoding="utf-8"?>
<sst xmlns="http://schemas.openxmlformats.org/spreadsheetml/2006/main" count="226" uniqueCount="162">
  <si>
    <t>N</t>
  </si>
  <si>
    <t>Normal Parameters</t>
  </si>
  <si>
    <t>Mean</t>
  </si>
  <si>
    <t>Std. Deviation</t>
  </si>
  <si>
    <t>Most Extreme Differences</t>
  </si>
  <si>
    <t>Absolute</t>
  </si>
  <si>
    <t>Positive</t>
  </si>
  <si>
    <t>Negative</t>
  </si>
  <si>
    <t>Test Statistic</t>
  </si>
  <si>
    <t>Asymp. Sig. (2-tailed)</t>
  </si>
  <si>
    <t>Unstandardized Residual</t>
  </si>
  <si>
    <t>Colinearity Statistics</t>
  </si>
  <si>
    <t>Model</t>
  </si>
  <si>
    <t>Tolerance</t>
  </si>
  <si>
    <t>VIF</t>
  </si>
  <si>
    <t>(Constant)</t>
  </si>
  <si>
    <t>CETR</t>
  </si>
  <si>
    <t>DER</t>
  </si>
  <si>
    <t>DAR</t>
  </si>
  <si>
    <t>R</t>
  </si>
  <si>
    <t>R Square</t>
  </si>
  <si>
    <t>Adjusted R Square</t>
  </si>
  <si>
    <t>Std. Error of the Estimate</t>
  </si>
  <si>
    <t>Durbin-Watson</t>
  </si>
  <si>
    <t>B</t>
  </si>
  <si>
    <t>Std. Error</t>
  </si>
  <si>
    <t>Beta</t>
  </si>
  <si>
    <t>t</t>
  </si>
  <si>
    <t>Sig.</t>
  </si>
  <si>
    <t>Unstandardized Coefficients</t>
  </si>
  <si>
    <t>Standardized Coefficients</t>
  </si>
  <si>
    <t>Minimum</t>
  </si>
  <si>
    <t>Maximum</t>
  </si>
  <si>
    <t>PBV</t>
  </si>
  <si>
    <t>Valid N (listwise)</t>
  </si>
  <si>
    <t>PERUSAHAAN</t>
  </si>
  <si>
    <t>IPO</t>
  </si>
  <si>
    <t>total aset</t>
  </si>
  <si>
    <t>total ekuitas/modal</t>
  </si>
  <si>
    <t>laba sebelum pajak</t>
  </si>
  <si>
    <t>pembayaran pajak tunai</t>
  </si>
  <si>
    <t>total hutang</t>
  </si>
  <si>
    <t>Jumlah saham beredar</t>
  </si>
  <si>
    <t>harga per lembar saham</t>
  </si>
  <si>
    <t>BVS</t>
  </si>
  <si>
    <t>CEKA</t>
  </si>
  <si>
    <t>Wilmar Cahaya Indonesia Tbk</t>
  </si>
  <si>
    <t>CLEO</t>
  </si>
  <si>
    <t>Sariguna Primatirta Tbk</t>
  </si>
  <si>
    <t>05 Mei 2017</t>
  </si>
  <si>
    <t>COCO</t>
  </si>
  <si>
    <t>DLTA</t>
  </si>
  <si>
    <t>Delta Djakarta Tbk</t>
  </si>
  <si>
    <t>GOOD</t>
  </si>
  <si>
    <t>Garudafood Putra Putri Jaya Tbk</t>
  </si>
  <si>
    <t>10 Okt 2018</t>
  </si>
  <si>
    <t>HOKI</t>
  </si>
  <si>
    <t>Buyung Poetra Sembada Tbk</t>
  </si>
  <si>
    <t>ICBP</t>
  </si>
  <si>
    <t>Indofood CBP Sukses Makmur Tbk</t>
  </si>
  <si>
    <t>07 Okt 2010</t>
  </si>
  <si>
    <t>INDF</t>
  </si>
  <si>
    <t>Indofood Sukses Makmur Tbk</t>
  </si>
  <si>
    <t>KEJU</t>
  </si>
  <si>
    <t>MLBI</t>
  </si>
  <si>
    <t>Multi Bintang Indonesia Tbk</t>
  </si>
  <si>
    <t>15 Des 1981</t>
  </si>
  <si>
    <t>MYOR</t>
  </si>
  <si>
    <t>Mayora Indah Tbk</t>
  </si>
  <si>
    <t>SKBM</t>
  </si>
  <si>
    <t>Sekar Bumi Tbk</t>
  </si>
  <si>
    <t>SKLT</t>
  </si>
  <si>
    <t>Sekar Laut Tbk</t>
  </si>
  <si>
    <t>STTP</t>
  </si>
  <si>
    <t>Siantar Top Tbk</t>
  </si>
  <si>
    <t>16 Des 1996</t>
  </si>
  <si>
    <t>ULTJ</t>
  </si>
  <si>
    <t>Ultra Jaya Milk Industry and Trading Company Tbk</t>
  </si>
  <si>
    <t>GGRM</t>
  </si>
  <si>
    <t>Gudang Garam Tbk</t>
  </si>
  <si>
    <t>27 Ags 1990</t>
  </si>
  <si>
    <t>HMSP</t>
  </si>
  <si>
    <t>Hanjaya Mandala Sampoerna Tbk</t>
  </si>
  <si>
    <t>15 Ags 1990</t>
  </si>
  <si>
    <t>WIIM</t>
  </si>
  <si>
    <t>Wismilak Inti Makmur Tbk</t>
  </si>
  <si>
    <t>18 Des 2012</t>
  </si>
  <si>
    <t>DVLA</t>
  </si>
  <si>
    <t>Darya Varia Laboratoria Tbk</t>
  </si>
  <si>
    <t>KLBF</t>
  </si>
  <si>
    <t>Kalbe Farma Tbk</t>
  </si>
  <si>
    <t>MERK</t>
  </si>
  <si>
    <t>Merck Indonesia Tbk</t>
  </si>
  <si>
    <t>PYFA</t>
  </si>
  <si>
    <t>Pyridam Farma Tbk</t>
  </si>
  <si>
    <t>16 Okt 2001</t>
  </si>
  <si>
    <t>KINO</t>
  </si>
  <si>
    <t>Kino Indonesia Tbk</t>
  </si>
  <si>
    <t>11 Des 2015</t>
  </si>
  <si>
    <t>UNVR</t>
  </si>
  <si>
    <t>Unilever Indonesia Tbk</t>
  </si>
  <si>
    <t>WOOD</t>
  </si>
  <si>
    <t>Integra Indocabinet Tbk</t>
  </si>
  <si>
    <t>HRTA</t>
  </si>
  <si>
    <t>Hartadinata Abadi Tbk</t>
  </si>
  <si>
    <t>TSPC</t>
  </si>
  <si>
    <t>MDKI</t>
  </si>
  <si>
    <t>EKAD</t>
  </si>
  <si>
    <t>Ekadharma International Tbk</t>
  </si>
  <si>
    <t>14 Ags 1990</t>
  </si>
  <si>
    <t>PBID</t>
  </si>
  <si>
    <t>Panca Budi Idaman Tbk</t>
  </si>
  <si>
    <t>13 Des 2017</t>
  </si>
  <si>
    <t>CCSI</t>
  </si>
  <si>
    <t>BUDI</t>
  </si>
  <si>
    <t>Budi Starch Sweetener Tbk</t>
  </si>
  <si>
    <t>08 Mei 1995</t>
  </si>
  <si>
    <t>WTON</t>
  </si>
  <si>
    <t>Wijaya Karya Beton Tbk</t>
  </si>
  <si>
    <t>BAJA</t>
  </si>
  <si>
    <t>Saranacentral Bajatama Tbk</t>
  </si>
  <si>
    <t>21 Des 2011</t>
  </si>
  <si>
    <t>ISSP</t>
  </si>
  <si>
    <t>Steel Pipe Industry of Indonesia Tbk</t>
  </si>
  <si>
    <t>AGII</t>
  </si>
  <si>
    <t>Aneka Gas Industri Tbk</t>
  </si>
  <si>
    <t>AKPI</t>
  </si>
  <si>
    <t>Argha Karya Prima Industry Tbk</t>
  </si>
  <si>
    <t>18 Des 1992</t>
  </si>
  <si>
    <t>IGAR</t>
  </si>
  <si>
    <t>Champion Pacific Indonesia Tbk</t>
  </si>
  <si>
    <t>SMKL</t>
  </si>
  <si>
    <t>TALF</t>
  </si>
  <si>
    <t>Tunas Alfin Tbk</t>
  </si>
  <si>
    <t>TRST</t>
  </si>
  <si>
    <t>Trias Sentosa Tbk</t>
  </si>
  <si>
    <t>SIPD</t>
  </si>
  <si>
    <t>Sierad Produce Tbk</t>
  </si>
  <si>
    <t>27 Des 1996</t>
  </si>
  <si>
    <t>IFII</t>
  </si>
  <si>
    <t>10 Des 2019</t>
  </si>
  <si>
    <t>SINI</t>
  </si>
  <si>
    <t>KDSI</t>
  </si>
  <si>
    <t>Kedawung Setia Industrial Tbk</t>
  </si>
  <si>
    <t>SPMA</t>
  </si>
  <si>
    <t>Suparma Tbk</t>
  </si>
  <si>
    <t>LPIN</t>
  </si>
  <si>
    <t>Multi Prima Sejahtera Tbk</t>
  </si>
  <si>
    <t>ROTI</t>
  </si>
  <si>
    <t>Nippon Indosari Corpindo Tbk</t>
  </si>
  <si>
    <t>KAEF</t>
  </si>
  <si>
    <t>Kimia Farma Tbk</t>
  </si>
  <si>
    <t>SCPI</t>
  </si>
  <si>
    <t>Merck Sharp Dohme Pharma Tbk</t>
  </si>
  <si>
    <t>Wahana Interfood Nusantara Tbk</t>
  </si>
  <si>
    <t xml:space="preserve">Mulia Boga Raya Tbk </t>
  </si>
  <si>
    <t>PT Tempo Scan Pacific Tbk</t>
  </si>
  <si>
    <t>PT Emdeki Utama Tbk</t>
  </si>
  <si>
    <t xml:space="preserve">Communication Cable Systems Indonesia Tbk </t>
  </si>
  <si>
    <t xml:space="preserve">Indonesia Fibreboard Industry Tbk </t>
  </si>
  <si>
    <t xml:space="preserve">Singaraja Putra Tbk </t>
  </si>
  <si>
    <t xml:space="preserve">Satyamitra Kemas Lestari Tbk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</si>
</sst>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#,##0.0000000_);\(#,##0.0000000\)"/>
    <numFmt numFmtId="165" formatCode="_(* #,##0.000_);_(* \(#,##0.000\);_(* &quot;-&quot;???_);_(@_)"/>
    <numFmt numFmtId="166" formatCode="0.000"/>
    <numFmt numFmtId="168" formatCode="_(* #,##0.0000_);_(* \(#,##0.0000\);_(* &quot;-&quot;????_);_(@_)"/>
    <numFmt numFmtId="169" formatCode="_-[$Rp-421]* #,##0_-;\-[$Rp-421]* #,##0_-;_-[$Rp-421]* &quot;-&quot;_-;_-@_-"/>
    <numFmt numFmtId="170" formatCode="_-[$Rp-421]* #,##0_-;\-[$Rp-421]* #,##0_-;_-[$Rp-421]* &quot;-&quot;_-;_-@"/>
  </numFmts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C3C3C"/>
      <name val="Segoe U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3C3C3C"/>
      <name val="Quattrocento Sans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rgb="FFD9E2F3"/>
        <bgColor rgb="FFD9E2F3"/>
      </patternFill>
    </fill>
    <fill>
      <patternFill patternType="solid">
        <fgColor rgb="FFE2EFD9"/>
        <bgColor rgb="FFE2EFD9"/>
      </patternFill>
    </fill>
    <fill>
      <patternFill patternType="solid">
        <fgColor rgb="FFFFFFCC"/>
        <bgColor rgb="FFFFFFCC"/>
      </patternFill>
    </fill>
    <fill>
      <patternFill patternType="solid">
        <fgColor rgb="FFFF99CC"/>
        <bgColor rgb="FFFF99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9" xfId="0" applyFont="1" applyBorder="1"/>
    <xf numFmtId="0" fontId="1" fillId="0" borderId="4" xfId="0" applyFont="1" applyBorder="1" applyAlignment="1">
      <alignment horizontal="left"/>
    </xf>
    <xf numFmtId="166" fontId="1" fillId="0" borderId="1" xfId="0" applyNumberFormat="1" applyFont="1" applyBorder="1"/>
    <xf numFmtId="0" fontId="2" fillId="0" borderId="2" xfId="0" applyFont="1" applyBorder="1"/>
    <xf numFmtId="165" fontId="1" fillId="0" borderId="1" xfId="0" applyNumberFormat="1" applyFont="1" applyBorder="1"/>
    <xf numFmtId="0" fontId="1" fillId="0" borderId="5" xfId="0" applyFont="1" applyBorder="1"/>
    <xf numFmtId="0" fontId="1" fillId="0" borderId="3" xfId="0" applyFont="1" applyBorder="1"/>
    <xf numFmtId="0" fontId="2" fillId="0" borderId="6" xfId="0" applyFont="1" applyBorder="1"/>
    <xf numFmtId="165" fontId="1" fillId="0" borderId="2" xfId="0" applyNumberFormat="1" applyFont="1" applyBorder="1"/>
    <xf numFmtId="164" fontId="1" fillId="0" borderId="1" xfId="0" applyNumberFormat="1" applyFont="1" applyBorder="1" applyAlignment="1">
      <alignment horizontal="right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2" fontId="1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41" fontId="4" fillId="3" borderId="10" xfId="0" applyNumberFormat="1" applyFont="1" applyFill="1" applyBorder="1" applyAlignment="1">
      <alignment horizontal="center"/>
    </xf>
    <xf numFmtId="41" fontId="4" fillId="3" borderId="11" xfId="0" applyNumberFormat="1" applyFont="1" applyFill="1" applyBorder="1" applyAlignment="1">
      <alignment horizontal="center"/>
    </xf>
    <xf numFmtId="41" fontId="4" fillId="3" borderId="2" xfId="0" applyNumberFormat="1" applyFont="1" applyFill="1" applyBorder="1" applyAlignment="1">
      <alignment horizontal="center"/>
    </xf>
    <xf numFmtId="41" fontId="4" fillId="4" borderId="1" xfId="0" applyNumberFormat="1" applyFont="1" applyFill="1" applyBorder="1" applyAlignment="1">
      <alignment horizontal="center"/>
    </xf>
    <xf numFmtId="41" fontId="4" fillId="5" borderId="1" xfId="0" applyNumberFormat="1" applyFont="1" applyFill="1" applyBorder="1" applyAlignment="1">
      <alignment horizontal="center"/>
    </xf>
    <xf numFmtId="41" fontId="4" fillId="6" borderId="1" xfId="0" applyNumberFormat="1" applyFont="1" applyFill="1" applyBorder="1" applyAlignment="1">
      <alignment horizontal="center"/>
    </xf>
    <xf numFmtId="41" fontId="4" fillId="7" borderId="1" xfId="0" applyNumberFormat="1" applyFont="1" applyFill="1" applyBorder="1" applyAlignment="1">
      <alignment horizontal="center"/>
    </xf>
    <xf numFmtId="41" fontId="4" fillId="8" borderId="1" xfId="0" applyNumberFormat="1" applyFont="1" applyFill="1" applyBorder="1" applyAlignment="1">
      <alignment horizontal="center"/>
    </xf>
    <xf numFmtId="41" fontId="4" fillId="9" borderId="1" xfId="0" applyNumberFormat="1" applyFont="1" applyFill="1" applyBorder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43" fontId="4" fillId="10" borderId="1" xfId="0" applyNumberFormat="1" applyFont="1" applyFill="1" applyBorder="1" applyAlignment="1">
      <alignment horizontal="center"/>
    </xf>
    <xf numFmtId="43" fontId="4" fillId="11" borderId="1" xfId="0" applyNumberFormat="1" applyFont="1" applyFill="1" applyBorder="1" applyAlignment="1">
      <alignment horizontal="center"/>
    </xf>
    <xf numFmtId="43" fontId="4" fillId="12" borderId="1" xfId="0" applyNumberFormat="1" applyFont="1" applyFill="1" applyBorder="1" applyAlignment="1">
      <alignment horizontal="center"/>
    </xf>
    <xf numFmtId="43" fontId="4" fillId="13" borderId="1" xfId="0" applyNumberFormat="1" applyFont="1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0" fontId="0" fillId="5" borderId="1" xfId="0" applyNumberFormat="1" applyFill="1" applyBorder="1" applyAlignment="1">
      <alignment horizontal="center"/>
    </xf>
    <xf numFmtId="0" fontId="0" fillId="6" borderId="1" xfId="0" applyNumberFormat="1" applyFill="1" applyBorder="1" applyAlignment="1">
      <alignment horizontal="center"/>
    </xf>
    <xf numFmtId="0" fontId="0" fillId="7" borderId="1" xfId="0" applyNumberFormat="1" applyFill="1" applyBorder="1" applyAlignment="1">
      <alignment horizontal="center"/>
    </xf>
    <xf numFmtId="0" fontId="0" fillId="8" borderId="1" xfId="0" applyNumberFormat="1" applyFill="1" applyBorder="1" applyAlignment="1">
      <alignment horizontal="center"/>
    </xf>
    <xf numFmtId="0" fontId="0" fillId="9" borderId="1" xfId="0" applyNumberFormat="1" applyFill="1" applyBorder="1" applyAlignment="1">
      <alignment horizontal="center"/>
    </xf>
    <xf numFmtId="0" fontId="0" fillId="14" borderId="1" xfId="0" applyNumberFormat="1" applyFill="1" applyBorder="1" applyAlignment="1">
      <alignment horizontal="center"/>
    </xf>
    <xf numFmtId="0" fontId="0" fillId="10" borderId="1" xfId="0" applyNumberFormat="1" applyFill="1" applyBorder="1" applyAlignment="1">
      <alignment horizontal="center"/>
    </xf>
    <xf numFmtId="0" fontId="0" fillId="11" borderId="1" xfId="0" applyNumberFormat="1" applyFill="1" applyBorder="1" applyAlignment="1">
      <alignment horizontal="center"/>
    </xf>
    <xf numFmtId="0" fontId="0" fillId="12" borderId="1" xfId="0" applyNumberFormat="1" applyFill="1" applyBorder="1" applyAlignment="1">
      <alignment horizontal="center"/>
    </xf>
    <xf numFmtId="0" fontId="0" fillId="1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1" fontId="0" fillId="3" borderId="1" xfId="0" applyNumberFormat="1" applyFill="1" applyBorder="1"/>
    <xf numFmtId="41" fontId="0" fillId="4" borderId="1" xfId="0" applyNumberFormat="1" applyFill="1" applyBorder="1"/>
    <xf numFmtId="41" fontId="0" fillId="6" borderId="1" xfId="0" applyNumberFormat="1" applyFill="1" applyBorder="1"/>
    <xf numFmtId="41" fontId="0" fillId="7" borderId="1" xfId="0" applyNumberFormat="1" applyFill="1" applyBorder="1"/>
    <xf numFmtId="41" fontId="0" fillId="8" borderId="1" xfId="0" applyNumberFormat="1" applyFill="1" applyBorder="1"/>
    <xf numFmtId="41" fontId="0" fillId="9" borderId="1" xfId="0" applyNumberFormat="1" applyFill="1" applyBorder="1"/>
    <xf numFmtId="168" fontId="0" fillId="0" borderId="1" xfId="0" applyNumberFormat="1" applyBorder="1"/>
    <xf numFmtId="43" fontId="0" fillId="10" borderId="1" xfId="0" applyNumberFormat="1" applyFill="1" applyBorder="1"/>
    <xf numFmtId="43" fontId="0" fillId="11" borderId="1" xfId="0" applyNumberFormat="1" applyFill="1" applyBorder="1"/>
    <xf numFmtId="43" fontId="0" fillId="12" borderId="1" xfId="0" applyNumberFormat="1" applyFill="1" applyBorder="1"/>
    <xf numFmtId="43" fontId="0" fillId="13" borderId="1" xfId="0" applyNumberFormat="1" applyFill="1" applyBorder="1"/>
    <xf numFmtId="41" fontId="0" fillId="5" borderId="1" xfId="0" applyNumberFormat="1" applyFill="1" applyBorder="1"/>
    <xf numFmtId="0" fontId="6" fillId="0" borderId="1" xfId="0" applyFont="1" applyBorder="1"/>
    <xf numFmtId="169" fontId="0" fillId="3" borderId="1" xfId="0" applyNumberFormat="1" applyFill="1" applyBorder="1"/>
    <xf numFmtId="169" fontId="0" fillId="4" borderId="1" xfId="0" applyNumberFormat="1" applyFill="1" applyBorder="1"/>
    <xf numFmtId="169" fontId="0" fillId="5" borderId="1" xfId="0" applyNumberFormat="1" applyFill="1" applyBorder="1"/>
    <xf numFmtId="169" fontId="0" fillId="6" borderId="1" xfId="0" applyNumberFormat="1" applyFill="1" applyBorder="1"/>
    <xf numFmtId="169" fontId="0" fillId="7" borderId="1" xfId="0" applyNumberFormat="1" applyFill="1" applyBorder="1"/>
    <xf numFmtId="43" fontId="0" fillId="8" borderId="1" xfId="0" applyNumberFormat="1" applyFill="1" applyBorder="1"/>
    <xf numFmtId="169" fontId="0" fillId="9" borderId="1" xfId="0" applyNumberFormat="1" applyFill="1" applyBorder="1"/>
    <xf numFmtId="43" fontId="0" fillId="0" borderId="1" xfId="0" applyNumberFormat="1" applyBorder="1"/>
    <xf numFmtId="41" fontId="0" fillId="0" borderId="1" xfId="0" applyNumberFormat="1" applyBorder="1"/>
    <xf numFmtId="0" fontId="3" fillId="0" borderId="1" xfId="0" applyFont="1" applyBorder="1"/>
    <xf numFmtId="170" fontId="7" fillId="15" borderId="12" xfId="0" applyNumberFormat="1" applyFont="1" applyFill="1" applyBorder="1" applyAlignment="1"/>
    <xf numFmtId="170" fontId="7" fillId="15" borderId="13" xfId="0" applyNumberFormat="1" applyFont="1" applyFill="1" applyBorder="1" applyAlignment="1"/>
    <xf numFmtId="170" fontId="7" fillId="16" borderId="13" xfId="0" applyNumberFormat="1" applyFont="1" applyFill="1" applyBorder="1" applyAlignment="1"/>
    <xf numFmtId="170" fontId="7" fillId="17" borderId="13" xfId="0" applyNumberFormat="1" applyFont="1" applyFill="1" applyBorder="1" applyAlignment="1"/>
    <xf numFmtId="170" fontId="7" fillId="18" borderId="13" xfId="0" applyNumberFormat="1" applyFont="1" applyFill="1" applyBorder="1" applyAlignment="1"/>
    <xf numFmtId="170" fontId="7" fillId="19" borderId="13" xfId="0" applyNumberFormat="1" applyFont="1" applyFill="1" applyBorder="1" applyAlignment="1"/>
    <xf numFmtId="41" fontId="7" fillId="20" borderId="13" xfId="0" applyNumberFormat="1" applyFont="1" applyFill="1" applyBorder="1" applyAlignment="1"/>
    <xf numFmtId="170" fontId="7" fillId="21" borderId="13" xfId="0" applyNumberFormat="1" applyFont="1" applyFill="1" applyBorder="1"/>
    <xf numFmtId="41" fontId="7" fillId="21" borderId="13" xfId="0" applyNumberFormat="1" applyFont="1" applyFill="1" applyBorder="1"/>
    <xf numFmtId="43" fontId="7" fillId="0" borderId="13" xfId="0" applyNumberFormat="1" applyFont="1" applyBorder="1"/>
    <xf numFmtId="43" fontId="7" fillId="10" borderId="13" xfId="0" applyNumberFormat="1" applyFont="1" applyFill="1" applyBorder="1"/>
    <xf numFmtId="43" fontId="7" fillId="11" borderId="13" xfId="0" applyNumberFormat="1" applyFont="1" applyFill="1" applyBorder="1"/>
    <xf numFmtId="43" fontId="7" fillId="12" borderId="13" xfId="0" applyNumberFormat="1" applyFont="1" applyFill="1" applyBorder="1"/>
    <xf numFmtId="43" fontId="7" fillId="13" borderId="13" xfId="0" applyNumberFormat="1" applyFont="1" applyFill="1" applyBorder="1"/>
    <xf numFmtId="170" fontId="7" fillId="15" borderId="12" xfId="0" applyNumberFormat="1" applyFont="1" applyFill="1" applyBorder="1"/>
    <xf numFmtId="170" fontId="7" fillId="15" borderId="13" xfId="0" applyNumberFormat="1" applyFont="1" applyFill="1" applyBorder="1"/>
    <xf numFmtId="170" fontId="7" fillId="16" borderId="13" xfId="0" applyNumberFormat="1" applyFont="1" applyFill="1" applyBorder="1"/>
    <xf numFmtId="170" fontId="7" fillId="17" borderId="13" xfId="0" applyNumberFormat="1" applyFont="1" applyFill="1" applyBorder="1"/>
    <xf numFmtId="170" fontId="7" fillId="18" borderId="13" xfId="0" applyNumberFormat="1" applyFont="1" applyFill="1" applyBorder="1"/>
    <xf numFmtId="170" fontId="7" fillId="19" borderId="13" xfId="0" applyNumberFormat="1" applyFont="1" applyFill="1" applyBorder="1"/>
    <xf numFmtId="41" fontId="7" fillId="20" borderId="13" xfId="0" applyNumberFormat="1" applyFont="1" applyFill="1" applyBorder="1"/>
    <xf numFmtId="170" fontId="7" fillId="20" borderId="13" xfId="0" applyNumberFormat="1" applyFont="1" applyFill="1" applyBorder="1"/>
    <xf numFmtId="0" fontId="0" fillId="0" borderId="1" xfId="0" applyFont="1" applyBorder="1"/>
    <xf numFmtId="0" fontId="4" fillId="0" borderId="1" xfId="0" applyFont="1" applyBorder="1" applyAlignment="1">
      <alignment horizontal="left" vertical="center"/>
    </xf>
    <xf numFmtId="15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5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41" fontId="0" fillId="0" borderId="1" xfId="0" applyNumberFormat="1" applyFill="1" applyBorder="1" applyAlignment="1">
      <alignment horizontal="left"/>
    </xf>
    <xf numFmtId="15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15" fontId="8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7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1" fontId="0" fillId="0" borderId="1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2"/>
  <sheetViews>
    <sheetView tabSelected="1" workbookViewId="0">
      <selection activeCell="C9" sqref="C9"/>
    </sheetView>
  </sheetViews>
  <sheetFormatPr defaultRowHeight="15"/>
  <cols>
    <col min="2" max="2" width="9.140625" style="130"/>
    <col min="3" max="3" width="48.7109375" customWidth="1"/>
    <col min="4" max="4" width="14.7109375" style="126" customWidth="1"/>
    <col min="5" max="22" width="20.7109375" customWidth="1"/>
    <col min="26" max="28" width="13.7109375" customWidth="1"/>
  </cols>
  <sheetData>
    <row r="1" spans="1:40">
      <c r="A1" s="41" t="s">
        <v>35</v>
      </c>
      <c r="B1" s="41"/>
      <c r="C1" s="41"/>
      <c r="D1" s="116" t="s">
        <v>36</v>
      </c>
      <c r="E1" s="42" t="s">
        <v>37</v>
      </c>
      <c r="F1" s="43"/>
      <c r="G1" s="44"/>
      <c r="H1" s="45" t="s">
        <v>38</v>
      </c>
      <c r="I1" s="45"/>
      <c r="J1" s="45"/>
      <c r="K1" s="46" t="s">
        <v>39</v>
      </c>
      <c r="L1" s="46"/>
      <c r="M1" s="46"/>
      <c r="N1" s="47" t="s">
        <v>40</v>
      </c>
      <c r="O1" s="47"/>
      <c r="P1" s="47"/>
      <c r="Q1" s="48" t="s">
        <v>41</v>
      </c>
      <c r="R1" s="48"/>
      <c r="S1" s="48"/>
      <c r="T1" s="49" t="s">
        <v>42</v>
      </c>
      <c r="U1" s="49"/>
      <c r="V1" s="49"/>
      <c r="W1" s="50" t="s">
        <v>43</v>
      </c>
      <c r="X1" s="50"/>
      <c r="Y1" s="50"/>
      <c r="Z1" s="51" t="s">
        <v>44</v>
      </c>
      <c r="AA1" s="51"/>
      <c r="AB1" s="51"/>
      <c r="AC1" s="52" t="s">
        <v>33</v>
      </c>
      <c r="AD1" s="52"/>
      <c r="AE1" s="52"/>
      <c r="AF1" s="53" t="s">
        <v>16</v>
      </c>
      <c r="AG1" s="53"/>
      <c r="AH1" s="53"/>
      <c r="AI1" s="54" t="s">
        <v>17</v>
      </c>
      <c r="AJ1" s="54"/>
      <c r="AK1" s="54"/>
      <c r="AL1" s="55" t="s">
        <v>18</v>
      </c>
      <c r="AM1" s="55"/>
      <c r="AN1" s="55"/>
    </row>
    <row r="2" spans="1:40">
      <c r="A2" s="41"/>
      <c r="B2" s="41"/>
      <c r="C2" s="41"/>
      <c r="D2" s="116"/>
      <c r="E2" s="56">
        <v>2019</v>
      </c>
      <c r="F2" s="56">
        <v>2020</v>
      </c>
      <c r="G2" s="56">
        <v>2021</v>
      </c>
      <c r="H2" s="57">
        <v>2019</v>
      </c>
      <c r="I2" s="57">
        <v>2020</v>
      </c>
      <c r="J2" s="57">
        <v>2021</v>
      </c>
      <c r="K2" s="58">
        <v>2019</v>
      </c>
      <c r="L2" s="58">
        <v>2020</v>
      </c>
      <c r="M2" s="58">
        <v>2021</v>
      </c>
      <c r="N2" s="59">
        <v>2019</v>
      </c>
      <c r="O2" s="59">
        <v>2020</v>
      </c>
      <c r="P2" s="59">
        <v>2021</v>
      </c>
      <c r="Q2" s="60">
        <v>2019</v>
      </c>
      <c r="R2" s="60">
        <v>2020</v>
      </c>
      <c r="S2" s="60">
        <v>2021</v>
      </c>
      <c r="T2" s="61">
        <v>2019</v>
      </c>
      <c r="U2" s="61">
        <v>2020</v>
      </c>
      <c r="V2" s="61">
        <v>2021</v>
      </c>
      <c r="W2" s="62">
        <v>2019</v>
      </c>
      <c r="X2" s="62">
        <v>2020</v>
      </c>
      <c r="Y2" s="62">
        <v>2021</v>
      </c>
      <c r="Z2" s="63">
        <v>2019</v>
      </c>
      <c r="AA2" s="63">
        <v>2020</v>
      </c>
      <c r="AB2" s="63">
        <v>2021</v>
      </c>
      <c r="AC2" s="64">
        <v>2019</v>
      </c>
      <c r="AD2" s="64">
        <v>2020</v>
      </c>
      <c r="AE2" s="64">
        <v>2021</v>
      </c>
      <c r="AF2" s="65">
        <v>2019</v>
      </c>
      <c r="AG2" s="65">
        <v>2020</v>
      </c>
      <c r="AH2" s="65">
        <v>2021</v>
      </c>
      <c r="AI2" s="66">
        <v>2019</v>
      </c>
      <c r="AJ2" s="66">
        <v>2020</v>
      </c>
      <c r="AK2" s="66">
        <v>2021</v>
      </c>
      <c r="AL2" s="67">
        <v>2019</v>
      </c>
      <c r="AM2" s="67">
        <v>2020</v>
      </c>
      <c r="AN2" s="67">
        <v>2021</v>
      </c>
    </row>
    <row r="3" spans="1:40" ht="16.5">
      <c r="A3" s="68">
        <v>1</v>
      </c>
      <c r="B3" s="128" t="s">
        <v>45</v>
      </c>
      <c r="C3" s="82" t="s">
        <v>46</v>
      </c>
      <c r="D3" s="117">
        <v>35255</v>
      </c>
      <c r="E3" s="70">
        <v>1393079542074</v>
      </c>
      <c r="F3" s="70">
        <v>1566673828068</v>
      </c>
      <c r="G3" s="70">
        <v>1697387196209</v>
      </c>
      <c r="H3" s="71">
        <v>1387366962835</v>
      </c>
      <c r="I3" s="71">
        <v>1260714994864</v>
      </c>
      <c r="J3" s="71">
        <v>1393079542074</v>
      </c>
      <c r="K3" s="81">
        <v>285132249695</v>
      </c>
      <c r="L3" s="81">
        <v>232864791126</v>
      </c>
      <c r="M3" s="81">
        <v>236334817214</v>
      </c>
      <c r="N3" s="72">
        <v>51024771845</v>
      </c>
      <c r="O3" s="72">
        <v>68470778126</v>
      </c>
      <c r="P3" s="72">
        <v>67126869331</v>
      </c>
      <c r="Q3" s="73">
        <v>261784845240</v>
      </c>
      <c r="R3" s="73">
        <v>305958833204</v>
      </c>
      <c r="S3" s="73">
        <v>310020233374</v>
      </c>
      <c r="T3" s="74">
        <v>595000000</v>
      </c>
      <c r="U3" s="74">
        <v>595000000</v>
      </c>
      <c r="V3" s="74">
        <v>595000000</v>
      </c>
      <c r="W3" s="75">
        <v>1670</v>
      </c>
      <c r="X3" s="75">
        <v>1785</v>
      </c>
      <c r="Y3" s="75">
        <v>1880</v>
      </c>
      <c r="Z3" s="76">
        <f>H3/T3</f>
        <v>2331.7091812352942</v>
      </c>
      <c r="AA3" s="76">
        <f>I3/U3</f>
        <v>2118.8487308638655</v>
      </c>
      <c r="AB3" s="76">
        <f>J3/V3</f>
        <v>2341.3101547462184</v>
      </c>
      <c r="AC3" s="77">
        <f t="shared" ref="AC3:AE26" si="0">W3/Z3</f>
        <v>0.71621281652082636</v>
      </c>
      <c r="AD3" s="77">
        <f t="shared" si="0"/>
        <v>0.84243861961407995</v>
      </c>
      <c r="AE3" s="77">
        <f t="shared" si="0"/>
        <v>0.80296922481155808</v>
      </c>
      <c r="AF3" s="78">
        <f t="shared" ref="AF3:AH26" si="1">N3/K3</f>
        <v>0.17895124770901968</v>
      </c>
      <c r="AG3" s="78">
        <f t="shared" si="1"/>
        <v>0.29403662870163738</v>
      </c>
      <c r="AH3" s="78">
        <f t="shared" si="1"/>
        <v>0.28403292465458846</v>
      </c>
      <c r="AI3" s="79">
        <f>Q3/H3</f>
        <v>0.18869185460857349</v>
      </c>
      <c r="AJ3" s="79">
        <f>R3/I3</f>
        <v>0.24268675668207262</v>
      </c>
      <c r="AK3" s="79">
        <f>S3/J3</f>
        <v>0.22254309535867967</v>
      </c>
      <c r="AL3" s="80">
        <f>Q3/E3</f>
        <v>0.18791808890557526</v>
      </c>
      <c r="AM3" s="80">
        <f>R3/F3</f>
        <v>0.19529197955729183</v>
      </c>
      <c r="AN3" s="80">
        <f>S3/G3</f>
        <v>0.18264555904887778</v>
      </c>
    </row>
    <row r="4" spans="1:40" ht="16.5">
      <c r="A4" s="68">
        <v>2</v>
      </c>
      <c r="B4" s="128" t="s">
        <v>47</v>
      </c>
      <c r="C4" s="69" t="s">
        <v>48</v>
      </c>
      <c r="D4" s="120" t="s">
        <v>49</v>
      </c>
      <c r="E4" s="70">
        <v>1245144303719</v>
      </c>
      <c r="F4" s="70">
        <v>1310940121622</v>
      </c>
      <c r="G4" s="70">
        <v>1348181576913</v>
      </c>
      <c r="H4" s="71">
        <v>766299436026</v>
      </c>
      <c r="I4" s="71">
        <v>894746110680</v>
      </c>
      <c r="J4" s="71">
        <v>1001579893307</v>
      </c>
      <c r="K4" s="81">
        <v>172342839552</v>
      </c>
      <c r="L4" s="81">
        <v>168613556985</v>
      </c>
      <c r="M4" s="81">
        <v>229981620687</v>
      </c>
      <c r="N4" s="72">
        <v>27000838885</v>
      </c>
      <c r="O4" s="72">
        <v>28882717979</v>
      </c>
      <c r="P4" s="72">
        <v>39838906262</v>
      </c>
      <c r="Q4" s="73">
        <v>478844867693</v>
      </c>
      <c r="R4" s="73">
        <v>416194010942</v>
      </c>
      <c r="S4" s="73">
        <v>346601683606</v>
      </c>
      <c r="T4" s="74">
        <v>12000000000</v>
      </c>
      <c r="U4" s="74">
        <v>12000000000</v>
      </c>
      <c r="V4" s="74">
        <v>12000000000</v>
      </c>
      <c r="W4" s="75">
        <v>505</v>
      </c>
      <c r="X4" s="75">
        <v>500</v>
      </c>
      <c r="Y4" s="75">
        <v>470</v>
      </c>
      <c r="Z4" s="76">
        <f>H4/T4</f>
        <v>63.858286335499997</v>
      </c>
      <c r="AA4" s="76">
        <f>I4/U4</f>
        <v>74.562175890000006</v>
      </c>
      <c r="AB4" s="76">
        <f>J4/V4</f>
        <v>83.464991108916664</v>
      </c>
      <c r="AC4" s="77">
        <f t="shared" si="0"/>
        <v>7.9081357953581852</v>
      </c>
      <c r="AD4" s="77">
        <f t="shared" si="0"/>
        <v>6.7058128874570313</v>
      </c>
      <c r="AE4" s="77">
        <f t="shared" si="0"/>
        <v>5.6311034573367298</v>
      </c>
      <c r="AF4" s="78">
        <f t="shared" si="1"/>
        <v>0.15666933976014241</v>
      </c>
      <c r="AG4" s="78">
        <f t="shared" si="1"/>
        <v>0.17129534834241963</v>
      </c>
      <c r="AH4" s="78">
        <f t="shared" si="1"/>
        <v>0.17322647845942388</v>
      </c>
      <c r="AI4" s="79">
        <f>Q4/H4</f>
        <v>0.62487957733111676</v>
      </c>
      <c r="AJ4" s="79">
        <f>R4/I4</f>
        <v>0.46515319370954944</v>
      </c>
      <c r="AK4" s="79">
        <f>S4/J4</f>
        <v>0.34605495370079392</v>
      </c>
      <c r="AL4" s="80">
        <f>Q4/E4</f>
        <v>0.38456977738466536</v>
      </c>
      <c r="AM4" s="80">
        <f>R4/F4</f>
        <v>0.31747751409656411</v>
      </c>
      <c r="AN4" s="80">
        <f>S4/G4</f>
        <v>0.25708828064512756</v>
      </c>
    </row>
    <row r="5" spans="1:40" ht="16.5">
      <c r="A5" s="68">
        <v>3</v>
      </c>
      <c r="B5" s="128" t="s">
        <v>50</v>
      </c>
      <c r="C5" s="69" t="s">
        <v>154</v>
      </c>
      <c r="D5" s="117">
        <v>43544</v>
      </c>
      <c r="E5" s="70">
        <v>250442587742</v>
      </c>
      <c r="F5" s="70">
        <v>263754414443</v>
      </c>
      <c r="G5" s="70">
        <v>370684311428</v>
      </c>
      <c r="H5" s="71">
        <v>109361193193</v>
      </c>
      <c r="I5" s="71">
        <v>263754414443</v>
      </c>
      <c r="J5" s="71">
        <v>370684311428</v>
      </c>
      <c r="K5" s="81">
        <v>10763692936</v>
      </c>
      <c r="L5" s="81">
        <v>3715043422</v>
      </c>
      <c r="M5" s="81">
        <v>10749861691</v>
      </c>
      <c r="N5" s="72">
        <v>2620999274</v>
      </c>
      <c r="O5" s="72">
        <v>1758183009</v>
      </c>
      <c r="P5" s="72">
        <v>1564059916</v>
      </c>
      <c r="Q5" s="73">
        <v>141081394549</v>
      </c>
      <c r="R5" s="73">
        <v>151685431882</v>
      </c>
      <c r="S5" s="73">
        <v>151852174493</v>
      </c>
      <c r="T5" s="74">
        <v>560242105</v>
      </c>
      <c r="U5" s="74">
        <v>560284938</v>
      </c>
      <c r="V5" s="74">
        <v>889863981</v>
      </c>
      <c r="W5" s="75">
        <v>910</v>
      </c>
      <c r="X5" s="75">
        <v>700</v>
      </c>
      <c r="Y5" s="75">
        <v>288</v>
      </c>
      <c r="Z5" s="76">
        <f>H5/T5</f>
        <v>195.20345260911799</v>
      </c>
      <c r="AA5" s="76">
        <f>I5/U5</f>
        <v>470.75049953065133</v>
      </c>
      <c r="AB5" s="76">
        <f>J5/V5</f>
        <v>416.56288977045358</v>
      </c>
      <c r="AC5" s="77">
        <f t="shared" si="0"/>
        <v>4.6618027900470329</v>
      </c>
      <c r="AD5" s="77">
        <f t="shared" si="0"/>
        <v>1.4869872696851421</v>
      </c>
      <c r="AE5" s="77">
        <f t="shared" si="0"/>
        <v>0.69137219630558544</v>
      </c>
      <c r="AF5" s="78">
        <f t="shared" si="1"/>
        <v>0.24350372029230472</v>
      </c>
      <c r="AG5" s="78">
        <f t="shared" si="1"/>
        <v>0.47326041967323201</v>
      </c>
      <c r="AH5" s="78">
        <f t="shared" si="1"/>
        <v>0.14549581761684083</v>
      </c>
      <c r="AI5" s="79">
        <f>Q5/H5</f>
        <v>1.2900498836001211</v>
      </c>
      <c r="AJ5" s="79">
        <f>R5/I5</f>
        <v>0.57510101661172675</v>
      </c>
      <c r="AK5" s="79">
        <f>S5/J5</f>
        <v>0.40965363197599225</v>
      </c>
      <c r="AL5" s="80">
        <f>Q5/E5</f>
        <v>0.56332828941353497</v>
      </c>
      <c r="AM5" s="80">
        <f>R5/F5</f>
        <v>0.57510101661172675</v>
      </c>
      <c r="AN5" s="80">
        <f>S5/G5</f>
        <v>0.40965363197599225</v>
      </c>
    </row>
    <row r="6" spans="1:40" ht="16.5">
      <c r="A6" s="68">
        <v>4</v>
      </c>
      <c r="B6" s="128" t="s">
        <v>51</v>
      </c>
      <c r="C6" s="69" t="s">
        <v>52</v>
      </c>
      <c r="D6" s="119">
        <v>30739</v>
      </c>
      <c r="E6" s="70">
        <v>1425983722000</v>
      </c>
      <c r="F6" s="70">
        <v>1225580913000</v>
      </c>
      <c r="G6" s="70">
        <v>1308722065000</v>
      </c>
      <c r="H6" s="71">
        <v>1213563332000</v>
      </c>
      <c r="I6" s="71">
        <v>1019898963000</v>
      </c>
      <c r="J6" s="71">
        <v>1010174017000</v>
      </c>
      <c r="K6" s="81">
        <v>412437215000</v>
      </c>
      <c r="L6" s="81">
        <v>164704480000</v>
      </c>
      <c r="M6" s="81">
        <v>240865871000</v>
      </c>
      <c r="N6" s="72">
        <v>87631571000</v>
      </c>
      <c r="O6" s="72">
        <v>59940288000</v>
      </c>
      <c r="P6" s="72">
        <v>52487053000</v>
      </c>
      <c r="Q6" s="73">
        <v>212420390000</v>
      </c>
      <c r="R6" s="73">
        <v>205681950000</v>
      </c>
      <c r="S6" s="73">
        <v>298548048000</v>
      </c>
      <c r="T6" s="74">
        <v>800659050</v>
      </c>
      <c r="U6" s="74">
        <v>800659050</v>
      </c>
      <c r="V6" s="74">
        <v>800659050</v>
      </c>
      <c r="W6" s="75">
        <v>6800</v>
      </c>
      <c r="X6" s="75">
        <v>4400</v>
      </c>
      <c r="Y6" s="75">
        <v>3740</v>
      </c>
      <c r="Z6" s="76">
        <f>H6/T6</f>
        <v>1515.7055078563092</v>
      </c>
      <c r="AA6" s="76">
        <f>I6/U6</f>
        <v>1273.8243113594981</v>
      </c>
      <c r="AB6" s="76">
        <f>J6/V6</f>
        <v>1261.6781350313845</v>
      </c>
      <c r="AC6" s="77">
        <f t="shared" si="0"/>
        <v>4.4863596290663139</v>
      </c>
      <c r="AD6" s="77">
        <f t="shared" si="0"/>
        <v>3.4541655083533995</v>
      </c>
      <c r="AE6" s="77">
        <f t="shared" si="0"/>
        <v>2.9643059478929361</v>
      </c>
      <c r="AF6" s="78">
        <f t="shared" si="1"/>
        <v>0.2124725117252089</v>
      </c>
      <c r="AG6" s="78">
        <f t="shared" si="1"/>
        <v>0.36392627571514752</v>
      </c>
      <c r="AH6" s="78">
        <f t="shared" si="1"/>
        <v>0.21790987981024509</v>
      </c>
      <c r="AI6" s="79">
        <f>Q6/H6</f>
        <v>0.17503856980411797</v>
      </c>
      <c r="AJ6" s="79">
        <f>R6/I6</f>
        <v>0.20166894708373187</v>
      </c>
      <c r="AK6" s="79">
        <f>S6/J6</f>
        <v>0.29554120673844259</v>
      </c>
      <c r="AL6" s="80">
        <f>Q6/E6</f>
        <v>0.14896410577679792</v>
      </c>
      <c r="AM6" s="80">
        <f>R6/F6</f>
        <v>0.16782404802350248</v>
      </c>
      <c r="AN6" s="80">
        <f>S6/G6</f>
        <v>0.22812181133356227</v>
      </c>
    </row>
    <row r="7" spans="1:40" ht="16.5">
      <c r="A7" s="68">
        <v>5</v>
      </c>
      <c r="B7" s="128" t="s">
        <v>53</v>
      </c>
      <c r="C7" s="69" t="s">
        <v>54</v>
      </c>
      <c r="D7" s="118" t="s">
        <v>55</v>
      </c>
      <c r="E7" s="70">
        <v>5063067672414</v>
      </c>
      <c r="F7" s="70">
        <v>6670943518686</v>
      </c>
      <c r="G7" s="70">
        <v>6766602280143</v>
      </c>
      <c r="H7" s="71">
        <v>2765520764915</v>
      </c>
      <c r="I7" s="71">
        <v>2956960513535</v>
      </c>
      <c r="J7" s="71">
        <v>3030658030412</v>
      </c>
      <c r="K7" s="81">
        <v>580567005845</v>
      </c>
      <c r="L7" s="81">
        <v>339984897163</v>
      </c>
      <c r="M7" s="81">
        <v>632654506311</v>
      </c>
      <c r="N7" s="72">
        <v>126575809278</v>
      </c>
      <c r="O7" s="72">
        <v>97729109715</v>
      </c>
      <c r="P7" s="72">
        <v>156823605867</v>
      </c>
      <c r="Q7" s="73">
        <v>2297546907499</v>
      </c>
      <c r="R7" s="73">
        <v>3713983005151</v>
      </c>
      <c r="S7" s="73">
        <v>3735944249731</v>
      </c>
      <c r="T7" s="74">
        <v>7379580291</v>
      </c>
      <c r="U7" s="74">
        <v>7379580291</v>
      </c>
      <c r="V7" s="74">
        <v>36897901455</v>
      </c>
      <c r="W7" s="75">
        <v>302</v>
      </c>
      <c r="X7" s="75">
        <v>254</v>
      </c>
      <c r="Y7" s="75">
        <v>525</v>
      </c>
      <c r="Z7" s="76">
        <f>H7/T7</f>
        <v>374.75312360077959</v>
      </c>
      <c r="AA7" s="76">
        <f>I7/U7</f>
        <v>400.69494428311248</v>
      </c>
      <c r="AB7" s="76">
        <f>J7/V7</f>
        <v>82.136325127003076</v>
      </c>
      <c r="AC7" s="77">
        <f t="shared" si="0"/>
        <v>0.8058638633836106</v>
      </c>
      <c r="AD7" s="77">
        <f t="shared" si="0"/>
        <v>0.6338986893244537</v>
      </c>
      <c r="AE7" s="77">
        <f t="shared" si="0"/>
        <v>6.3918126259997647</v>
      </c>
      <c r="AF7" s="78">
        <f t="shared" si="1"/>
        <v>0.21802101739104557</v>
      </c>
      <c r="AG7" s="78">
        <f t="shared" si="1"/>
        <v>0.28745132660450334</v>
      </c>
      <c r="AH7" s="78">
        <f t="shared" si="1"/>
        <v>0.24788190758560522</v>
      </c>
      <c r="AI7" s="79">
        <f>Q7/H7</f>
        <v>0.83078273598485042</v>
      </c>
      <c r="AJ7" s="79">
        <f>R7/I7</f>
        <v>1.2560137303663184</v>
      </c>
      <c r="AK7" s="79">
        <f>S7/J7</f>
        <v>1.2327171895481459</v>
      </c>
      <c r="AL7" s="80">
        <f>Q7/E7</f>
        <v>0.45378554191900849</v>
      </c>
      <c r="AM7" s="80">
        <f>R7/F7</f>
        <v>0.5567402863999299</v>
      </c>
      <c r="AN7" s="80">
        <f>S7/G7</f>
        <v>0.55211524115941502</v>
      </c>
    </row>
    <row r="8" spans="1:40" ht="16.5">
      <c r="A8" s="68">
        <v>6</v>
      </c>
      <c r="B8" s="128" t="s">
        <v>56</v>
      </c>
      <c r="C8" s="69" t="s">
        <v>57</v>
      </c>
      <c r="D8" s="117">
        <v>42908</v>
      </c>
      <c r="E8" s="70">
        <v>848676035300</v>
      </c>
      <c r="F8" s="70">
        <v>906924214166</v>
      </c>
      <c r="G8" s="70">
        <v>989119315334</v>
      </c>
      <c r="H8" s="71">
        <v>641567444819</v>
      </c>
      <c r="I8" s="71">
        <v>662560916609</v>
      </c>
      <c r="J8" s="71">
        <v>668660599446</v>
      </c>
      <c r="K8" s="81">
        <v>142179083420</v>
      </c>
      <c r="L8" s="81">
        <v>50874681549</v>
      </c>
      <c r="M8" s="81">
        <v>17997743133</v>
      </c>
      <c r="N8" s="72">
        <v>50625959608</v>
      </c>
      <c r="O8" s="72">
        <v>19963019892</v>
      </c>
      <c r="P8" s="72">
        <v>11381823016</v>
      </c>
      <c r="Q8" s="73">
        <v>207108590481</v>
      </c>
      <c r="R8" s="73">
        <v>244363297557</v>
      </c>
      <c r="S8" s="73">
        <v>320458715888</v>
      </c>
      <c r="T8" s="74">
        <v>2378405500</v>
      </c>
      <c r="U8" s="74">
        <v>2419438170</v>
      </c>
      <c r="V8" s="74">
        <v>9677752680</v>
      </c>
      <c r="W8" s="75">
        <v>235</v>
      </c>
      <c r="X8" s="75">
        <v>251.25</v>
      </c>
      <c r="Y8" s="75">
        <v>181</v>
      </c>
      <c r="Z8" s="76">
        <f>H8/T8</f>
        <v>269.74687235587032</v>
      </c>
      <c r="AA8" s="76">
        <f>I8/U8</f>
        <v>273.84907985021994</v>
      </c>
      <c r="AB8" s="76">
        <f>J8/V8</f>
        <v>69.092548813305697</v>
      </c>
      <c r="AC8" s="77">
        <f t="shared" si="0"/>
        <v>0.87118711682399175</v>
      </c>
      <c r="AD8" s="77">
        <f t="shared" si="0"/>
        <v>0.91747615196450405</v>
      </c>
      <c r="AE8" s="77">
        <f t="shared" si="0"/>
        <v>2.619674669826964</v>
      </c>
      <c r="AF8" s="78">
        <f t="shared" si="1"/>
        <v>0.356071782080982</v>
      </c>
      <c r="AG8" s="78">
        <f t="shared" si="1"/>
        <v>0.39239596758502748</v>
      </c>
      <c r="AH8" s="78">
        <f t="shared" si="1"/>
        <v>0.63240279249961673</v>
      </c>
      <c r="AI8" s="79">
        <f>Q8/H8</f>
        <v>0.32281655210767402</v>
      </c>
      <c r="AJ8" s="79">
        <f>R8/I8</f>
        <v>0.36881634794828561</v>
      </c>
      <c r="AK8" s="79">
        <f>S8/J8</f>
        <v>0.47925467143347028</v>
      </c>
      <c r="AL8" s="80">
        <f>Q8/E8</f>
        <v>0.2440372790870533</v>
      </c>
      <c r="AM8" s="80">
        <f>R8/F8</f>
        <v>0.26944180532406942</v>
      </c>
      <c r="AN8" s="80">
        <f>S8/G8</f>
        <v>0.32398388234870268</v>
      </c>
    </row>
    <row r="9" spans="1:40" ht="16.5">
      <c r="A9" s="68">
        <v>7</v>
      </c>
      <c r="B9" s="128" t="s">
        <v>58</v>
      </c>
      <c r="C9" s="69" t="s">
        <v>59</v>
      </c>
      <c r="D9" s="118" t="s">
        <v>60</v>
      </c>
      <c r="E9" s="70">
        <v>38709314000000</v>
      </c>
      <c r="F9" s="70">
        <v>103588325000000</v>
      </c>
      <c r="G9" s="70">
        <v>118066628000000</v>
      </c>
      <c r="H9" s="71">
        <v>26671104000000</v>
      </c>
      <c r="I9" s="71">
        <v>50318053000000</v>
      </c>
      <c r="J9" s="71">
        <v>54723863000000</v>
      </c>
      <c r="K9" s="81">
        <v>7436972000000</v>
      </c>
      <c r="L9" s="81">
        <v>9958647000000</v>
      </c>
      <c r="M9" s="81">
        <v>9935232000000</v>
      </c>
      <c r="N9" s="72">
        <v>1615934000000</v>
      </c>
      <c r="O9" s="72">
        <v>1684628000000</v>
      </c>
      <c r="P9" s="72">
        <v>2817278000000</v>
      </c>
      <c r="Q9" s="73">
        <v>12038210000000</v>
      </c>
      <c r="R9" s="73">
        <v>53270272000000</v>
      </c>
      <c r="S9" s="73">
        <v>63342765000000</v>
      </c>
      <c r="T9" s="74">
        <v>11661908000</v>
      </c>
      <c r="U9" s="74">
        <v>11661908000</v>
      </c>
      <c r="V9" s="74">
        <v>11661908000</v>
      </c>
      <c r="W9" s="75">
        <v>11150</v>
      </c>
      <c r="X9" s="75">
        <v>9575</v>
      </c>
      <c r="Y9" s="75">
        <v>8700</v>
      </c>
      <c r="Z9" s="76">
        <f>H9/T9</f>
        <v>2287.0274744064177</v>
      </c>
      <c r="AA9" s="76">
        <f>I9/U9</f>
        <v>4314.7358905592464</v>
      </c>
      <c r="AB9" s="76">
        <f>J9/V9</f>
        <v>4692.5308448668948</v>
      </c>
      <c r="AC9" s="77">
        <f t="shared" si="0"/>
        <v>4.8753240285816446</v>
      </c>
      <c r="AD9" s="77">
        <f t="shared" si="0"/>
        <v>2.219139303740548</v>
      </c>
      <c r="AE9" s="77">
        <f t="shared" si="0"/>
        <v>1.8540101893026082</v>
      </c>
      <c r="AF9" s="78">
        <f t="shared" si="1"/>
        <v>0.21728386230309862</v>
      </c>
      <c r="AG9" s="78">
        <f t="shared" si="1"/>
        <v>0.16916233701224676</v>
      </c>
      <c r="AH9" s="78">
        <f t="shared" si="1"/>
        <v>0.28356438984011645</v>
      </c>
      <c r="AI9" s="79">
        <f>Q9/H9</f>
        <v>0.45135776906722719</v>
      </c>
      <c r="AJ9" s="79">
        <f>R9/I9</f>
        <v>1.0586711691726227</v>
      </c>
      <c r="AK9" s="79">
        <f>S9/J9</f>
        <v>1.1574980552816603</v>
      </c>
      <c r="AL9" s="80">
        <f>Q9/E9</f>
        <v>0.31099001134455651</v>
      </c>
      <c r="AM9" s="80">
        <f>R9/F9</f>
        <v>0.51424976704662417</v>
      </c>
      <c r="AN9" s="80">
        <f>S9/G9</f>
        <v>0.53650016158672709</v>
      </c>
    </row>
    <row r="10" spans="1:40" ht="16.5">
      <c r="A10" s="68">
        <v>8</v>
      </c>
      <c r="B10" s="128" t="s">
        <v>61</v>
      </c>
      <c r="C10" s="69" t="s">
        <v>62</v>
      </c>
      <c r="D10" s="117">
        <v>34529</v>
      </c>
      <c r="E10" s="70">
        <v>96198559000000</v>
      </c>
      <c r="F10" s="70">
        <v>163136516000000</v>
      </c>
      <c r="G10" s="70">
        <v>179356193000000</v>
      </c>
      <c r="H10" s="71">
        <v>54202488000000</v>
      </c>
      <c r="I10" s="71">
        <v>79138044000000</v>
      </c>
      <c r="J10" s="71">
        <v>86632111000000</v>
      </c>
      <c r="K10" s="81">
        <v>8749397000000</v>
      </c>
      <c r="L10" s="81">
        <v>12426334000000</v>
      </c>
      <c r="M10" s="81">
        <v>14456085000000</v>
      </c>
      <c r="N10" s="72">
        <v>2361672000000</v>
      </c>
      <c r="O10" s="72">
        <v>2784615000000</v>
      </c>
      <c r="P10" s="72">
        <v>3577269000000</v>
      </c>
      <c r="Q10" s="73">
        <v>41996071000000</v>
      </c>
      <c r="R10" s="73">
        <v>83998472000000</v>
      </c>
      <c r="S10" s="73">
        <v>92724082000000</v>
      </c>
      <c r="T10" s="74">
        <v>8780426500</v>
      </c>
      <c r="U10" s="74">
        <v>8780426500</v>
      </c>
      <c r="V10" s="74">
        <v>8780426500</v>
      </c>
      <c r="W10" s="75">
        <v>7925</v>
      </c>
      <c r="X10" s="75">
        <v>6850</v>
      </c>
      <c r="Y10" s="75">
        <v>6325</v>
      </c>
      <c r="Z10" s="76">
        <f>H10/T10</f>
        <v>6173.1042336041419</v>
      </c>
      <c r="AA10" s="76">
        <f>I10/U10</f>
        <v>9013.0068283129531</v>
      </c>
      <c r="AB10" s="76">
        <f>J10/V10</f>
        <v>9866.5037512699419</v>
      </c>
      <c r="AC10" s="77">
        <f t="shared" si="0"/>
        <v>1.2837949433704963</v>
      </c>
      <c r="AD10" s="77">
        <f t="shared" si="0"/>
        <v>0.76001273831079263</v>
      </c>
      <c r="AE10" s="77">
        <f t="shared" si="0"/>
        <v>0.64105788224992</v>
      </c>
      <c r="AF10" s="78">
        <f t="shared" si="1"/>
        <v>0.26992397304637106</v>
      </c>
      <c r="AG10" s="78">
        <f t="shared" si="1"/>
        <v>0.22408982407844502</v>
      </c>
      <c r="AH10" s="78">
        <f t="shared" si="1"/>
        <v>0.24745766229238414</v>
      </c>
      <c r="AI10" s="79">
        <f>Q10/H10</f>
        <v>0.77479969185178366</v>
      </c>
      <c r="AJ10" s="79">
        <f>R10/I10</f>
        <v>1.0614170853148708</v>
      </c>
      <c r="AK10" s="79">
        <f>S10/J10</f>
        <v>1.0703200110176236</v>
      </c>
      <c r="AL10" s="80">
        <f>Q10/E10</f>
        <v>0.43655613386059139</v>
      </c>
      <c r="AM10" s="80">
        <f>R10/F10</f>
        <v>0.5148968119436852</v>
      </c>
      <c r="AN10" s="80">
        <f>S10/G10</f>
        <v>0.51698288444380613</v>
      </c>
    </row>
    <row r="11" spans="1:40" ht="16.5">
      <c r="A11" s="68">
        <v>9</v>
      </c>
      <c r="B11" s="128" t="s">
        <v>63</v>
      </c>
      <c r="C11" s="69" t="s">
        <v>155</v>
      </c>
      <c r="D11" s="117">
        <v>43794</v>
      </c>
      <c r="E11" s="70">
        <v>666313386673</v>
      </c>
      <c r="F11" s="70">
        <v>674806910037</v>
      </c>
      <c r="G11" s="70">
        <v>767726284113</v>
      </c>
      <c r="H11" s="71">
        <v>435693976887</v>
      </c>
      <c r="I11" s="71">
        <v>440900964118</v>
      </c>
      <c r="J11" s="71">
        <v>585825528987</v>
      </c>
      <c r="K11" s="81">
        <v>136625747757</v>
      </c>
      <c r="L11" s="81">
        <v>157207256439</v>
      </c>
      <c r="M11" s="81">
        <v>183170597779</v>
      </c>
      <c r="N11" s="72">
        <v>37296447311</v>
      </c>
      <c r="O11" s="72">
        <v>41075921197</v>
      </c>
      <c r="P11" s="72">
        <v>32975215226</v>
      </c>
      <c r="Q11" s="73">
        <v>181900755126</v>
      </c>
      <c r="R11" s="73">
        <v>233905945919</v>
      </c>
      <c r="S11" s="73">
        <v>230619409786</v>
      </c>
      <c r="T11" s="74">
        <v>1500000000</v>
      </c>
      <c r="U11" s="74">
        <v>1500000000</v>
      </c>
      <c r="V11" s="74">
        <v>1500000000</v>
      </c>
      <c r="W11" s="75">
        <v>940</v>
      </c>
      <c r="X11" s="75">
        <v>1355</v>
      </c>
      <c r="Y11" s="75">
        <v>1185</v>
      </c>
      <c r="Z11" s="76">
        <f>H11/T11</f>
        <v>290.46265125799999</v>
      </c>
      <c r="AA11" s="76">
        <f>I11/U11</f>
        <v>293.93397607866666</v>
      </c>
      <c r="AB11" s="76">
        <f>J11/V11</f>
        <v>390.55035265800001</v>
      </c>
      <c r="AC11" s="77">
        <f t="shared" si="0"/>
        <v>3.2362164151874251</v>
      </c>
      <c r="AD11" s="77">
        <f t="shared" si="0"/>
        <v>4.609878783245378</v>
      </c>
      <c r="AE11" s="77">
        <f t="shared" si="0"/>
        <v>3.0341798232549273</v>
      </c>
      <c r="AF11" s="78">
        <f t="shared" si="1"/>
        <v>0.27298256678041949</v>
      </c>
      <c r="AG11" s="78">
        <f t="shared" si="1"/>
        <v>0.26128514756529952</v>
      </c>
      <c r="AH11" s="78">
        <f t="shared" si="1"/>
        <v>0.18002460889375618</v>
      </c>
      <c r="AI11" s="79">
        <f>Q11/H11</f>
        <v>0.41749660260549598</v>
      </c>
      <c r="AJ11" s="79">
        <f>R11/I11</f>
        <v>0.53051810940562805</v>
      </c>
      <c r="AK11" s="79">
        <f>S11/J11</f>
        <v>0.39366568777701333</v>
      </c>
      <c r="AL11" s="80">
        <f>Q11/E11</f>
        <v>0.27299579862001128</v>
      </c>
      <c r="AM11" s="80">
        <f>R11/F11</f>
        <v>0.34662648298336901</v>
      </c>
      <c r="AN11" s="80">
        <f>S11/G11</f>
        <v>0.3003927500703566</v>
      </c>
    </row>
    <row r="12" spans="1:40" ht="16.5">
      <c r="A12" s="68">
        <v>10</v>
      </c>
      <c r="B12" s="128" t="s">
        <v>64</v>
      </c>
      <c r="C12" s="69" t="s">
        <v>65</v>
      </c>
      <c r="D12" s="120" t="s">
        <v>66</v>
      </c>
      <c r="E12" s="70">
        <v>2896950000000</v>
      </c>
      <c r="F12" s="70">
        <v>2907425000000</v>
      </c>
      <c r="G12" s="70">
        <v>2922017000000</v>
      </c>
      <c r="H12" s="71">
        <v>1146007000000</v>
      </c>
      <c r="I12" s="71">
        <v>1433406000000</v>
      </c>
      <c r="J12" s="71">
        <v>1099157000000</v>
      </c>
      <c r="K12" s="81">
        <v>1626612000000</v>
      </c>
      <c r="L12" s="81">
        <v>396470000000</v>
      </c>
      <c r="M12" s="81">
        <v>877781000000</v>
      </c>
      <c r="N12" s="72">
        <v>456918000000</v>
      </c>
      <c r="O12" s="72">
        <v>246674000000</v>
      </c>
      <c r="P12" s="72">
        <v>174654000000</v>
      </c>
      <c r="Q12" s="73">
        <v>1750943000000</v>
      </c>
      <c r="R12" s="73">
        <v>1474019000000</v>
      </c>
      <c r="S12" s="73">
        <v>1822860000000</v>
      </c>
      <c r="T12" s="74">
        <v>2107000000</v>
      </c>
      <c r="U12" s="74">
        <v>2107000000</v>
      </c>
      <c r="V12" s="74">
        <v>2107000000</v>
      </c>
      <c r="W12" s="75">
        <v>15500</v>
      </c>
      <c r="X12" s="75">
        <v>9700</v>
      </c>
      <c r="Y12" s="75">
        <v>7800</v>
      </c>
      <c r="Z12" s="76">
        <f>H12/T12</f>
        <v>543.90460370194592</v>
      </c>
      <c r="AA12" s="76">
        <f>I12/U12</f>
        <v>680.30659705742767</v>
      </c>
      <c r="AB12" s="76">
        <f>J12/V12</f>
        <v>521.66919791172279</v>
      </c>
      <c r="AC12" s="77">
        <f t="shared" si="0"/>
        <v>28.497644429746064</v>
      </c>
      <c r="AD12" s="77">
        <f t="shared" si="0"/>
        <v>14.258277138507861</v>
      </c>
      <c r="AE12" s="77">
        <f t="shared" si="0"/>
        <v>14.952004126798993</v>
      </c>
      <c r="AF12" s="78">
        <f t="shared" si="1"/>
        <v>0.28090165325228145</v>
      </c>
      <c r="AG12" s="78">
        <f t="shared" si="1"/>
        <v>0.62217570055741922</v>
      </c>
      <c r="AH12" s="78">
        <f t="shared" si="1"/>
        <v>0.19897218098819638</v>
      </c>
      <c r="AI12" s="79">
        <f>Q12/H12</f>
        <v>1.5278641404459135</v>
      </c>
      <c r="AJ12" s="79">
        <f>R12/I12</f>
        <v>1.0283332147346949</v>
      </c>
      <c r="AK12" s="79">
        <f>S12/J12</f>
        <v>1.6584164045718675</v>
      </c>
      <c r="AL12" s="80">
        <f>Q12/E12</f>
        <v>0.60440911993648494</v>
      </c>
      <c r="AM12" s="80">
        <f>R12/F12</f>
        <v>0.50698435901184036</v>
      </c>
      <c r="AN12" s="80">
        <f>S12/G12</f>
        <v>0.62383620629174985</v>
      </c>
    </row>
    <row r="13" spans="1:40" ht="16.5">
      <c r="A13" s="68">
        <v>11</v>
      </c>
      <c r="B13" s="128" t="s">
        <v>67</v>
      </c>
      <c r="C13" s="69" t="s">
        <v>68</v>
      </c>
      <c r="D13" s="117">
        <v>33058</v>
      </c>
      <c r="E13" s="70">
        <v>19037918806473</v>
      </c>
      <c r="F13" s="70">
        <v>197775000514550</v>
      </c>
      <c r="G13" s="70">
        <v>19917653265528</v>
      </c>
      <c r="H13" s="71">
        <v>9899940195318</v>
      </c>
      <c r="I13" s="71">
        <v>11271468049958</v>
      </c>
      <c r="J13" s="71">
        <v>11360031396135</v>
      </c>
      <c r="K13" s="81">
        <v>2704466581011</v>
      </c>
      <c r="L13" s="81">
        <v>2683890279936</v>
      </c>
      <c r="M13" s="81">
        <v>1549648556686</v>
      </c>
      <c r="N13" s="72">
        <v>547269067440</v>
      </c>
      <c r="O13" s="72">
        <v>614758865448</v>
      </c>
      <c r="P13" s="72">
        <v>406975511465</v>
      </c>
      <c r="Q13" s="73">
        <v>9137978611155</v>
      </c>
      <c r="R13" s="73">
        <v>8506032464592</v>
      </c>
      <c r="S13" s="73">
        <v>8557621869393</v>
      </c>
      <c r="T13" s="74">
        <v>22358699725</v>
      </c>
      <c r="U13" s="74">
        <v>22358699725</v>
      </c>
      <c r="V13" s="74">
        <v>22358699725</v>
      </c>
      <c r="W13" s="75">
        <v>2050</v>
      </c>
      <c r="X13" s="75">
        <v>2710</v>
      </c>
      <c r="Y13" s="75">
        <v>2040</v>
      </c>
      <c r="Z13" s="76">
        <f>H13/T13</f>
        <v>442.77799322330674</v>
      </c>
      <c r="AA13" s="76">
        <f>I13/U13</f>
        <v>504.12001541194275</v>
      </c>
      <c r="AB13" s="76">
        <f>J13/V13</f>
        <v>508.08103941004111</v>
      </c>
      <c r="AC13" s="77">
        <f t="shared" si="0"/>
        <v>4.6298597296503878</v>
      </c>
      <c r="AD13" s="77">
        <f t="shared" si="0"/>
        <v>5.3757040330674384</v>
      </c>
      <c r="AE13" s="77">
        <f t="shared" si="0"/>
        <v>4.0151075158576051</v>
      </c>
      <c r="AF13" s="78">
        <f t="shared" si="1"/>
        <v>0.20235748937796694</v>
      </c>
      <c r="AG13" s="78">
        <f t="shared" si="1"/>
        <v>0.22905514060830368</v>
      </c>
      <c r="AH13" s="78">
        <f t="shared" si="1"/>
        <v>0.26262439293676837</v>
      </c>
      <c r="AI13" s="79">
        <f>Q13/H13</f>
        <v>0.92303371847404125</v>
      </c>
      <c r="AJ13" s="79">
        <f>R13/I13</f>
        <v>0.75465169460545078</v>
      </c>
      <c r="AK13" s="79">
        <f>S13/J13</f>
        <v>0.75330970232217331</v>
      </c>
      <c r="AL13" s="80">
        <f>Q13/E13</f>
        <v>0.47998831721291069</v>
      </c>
      <c r="AM13" s="80">
        <f>R13/F13</f>
        <v>4.3008633257296966E-2</v>
      </c>
      <c r="AN13" s="80">
        <f>S13/G13</f>
        <v>0.42965010763611888</v>
      </c>
    </row>
    <row r="14" spans="1:40" ht="16.5">
      <c r="A14" s="68">
        <v>12</v>
      </c>
      <c r="B14" s="128" t="s">
        <v>69</v>
      </c>
      <c r="C14" s="69" t="s">
        <v>70</v>
      </c>
      <c r="D14" s="117">
        <v>41180</v>
      </c>
      <c r="E14" s="70">
        <v>1820383352811</v>
      </c>
      <c r="F14" s="70">
        <v>1768660546754</v>
      </c>
      <c r="G14" s="70">
        <v>1970428120056</v>
      </c>
      <c r="H14" s="71">
        <v>1035820381000</v>
      </c>
      <c r="I14" s="71">
        <v>961981659335</v>
      </c>
      <c r="J14" s="71">
        <v>992485493010</v>
      </c>
      <c r="K14" s="81">
        <v>5163201735</v>
      </c>
      <c r="L14" s="81">
        <v>13568762041</v>
      </c>
      <c r="M14" s="81">
        <v>44152540846</v>
      </c>
      <c r="N14" s="72">
        <v>11849753949</v>
      </c>
      <c r="O14" s="72">
        <v>11582613128</v>
      </c>
      <c r="P14" s="72">
        <v>14422055329</v>
      </c>
      <c r="Q14" s="73">
        <v>784562971811</v>
      </c>
      <c r="R14" s="73">
        <v>806678887419</v>
      </c>
      <c r="S14" s="73">
        <v>977942627046</v>
      </c>
      <c r="T14" s="74">
        <v>1726003217</v>
      </c>
      <c r="U14" s="74">
        <v>1726003217</v>
      </c>
      <c r="V14" s="74">
        <v>1730103217</v>
      </c>
      <c r="W14" s="75">
        <v>410</v>
      </c>
      <c r="X14" s="75">
        <v>324</v>
      </c>
      <c r="Y14" s="75">
        <v>360</v>
      </c>
      <c r="Z14" s="76">
        <f>H14/T14</f>
        <v>600.12656453814714</v>
      </c>
      <c r="AA14" s="76">
        <f>I14/U14</f>
        <v>557.34638838451247</v>
      </c>
      <c r="AB14" s="76">
        <f>J14/V14</f>
        <v>573.65681033237456</v>
      </c>
      <c r="AC14" s="77">
        <f t="shared" si="0"/>
        <v>0.68318922078634015</v>
      </c>
      <c r="AD14" s="77">
        <f t="shared" si="0"/>
        <v>0.58132609585777539</v>
      </c>
      <c r="AE14" s="77">
        <f t="shared" si="0"/>
        <v>0.62755290884007353</v>
      </c>
      <c r="AF14" s="78">
        <f t="shared" si="1"/>
        <v>2.2950398913669408</v>
      </c>
      <c r="AG14" s="78">
        <f t="shared" si="1"/>
        <v>0.85362342511435008</v>
      </c>
      <c r="AH14" s="78">
        <f t="shared" si="1"/>
        <v>0.32664157153045398</v>
      </c>
      <c r="AI14" s="79">
        <f>Q14/H14</f>
        <v>0.75743148735263199</v>
      </c>
      <c r="AJ14" s="79">
        <f>R14/I14</f>
        <v>0.83855952927069533</v>
      </c>
      <c r="AK14" s="79">
        <f>S14/J14</f>
        <v>0.98534702414652475</v>
      </c>
      <c r="AL14" s="80">
        <f>Q14/E14</f>
        <v>0.43098777551414835</v>
      </c>
      <c r="AM14" s="80">
        <f>R14/F14</f>
        <v>0.45609593593269632</v>
      </c>
      <c r="AN14" s="80">
        <f>S14/G14</f>
        <v>0.49630971923919087</v>
      </c>
    </row>
    <row r="15" spans="1:40" ht="16.5">
      <c r="A15" s="68">
        <v>13</v>
      </c>
      <c r="B15" s="128" t="s">
        <v>71</v>
      </c>
      <c r="C15" s="69" t="s">
        <v>72</v>
      </c>
      <c r="D15" s="117">
        <v>34220</v>
      </c>
      <c r="E15" s="70">
        <v>790845543826</v>
      </c>
      <c r="F15" s="70">
        <v>773863042440</v>
      </c>
      <c r="G15" s="70">
        <v>889125250792</v>
      </c>
      <c r="H15" s="71">
        <v>380381947966</v>
      </c>
      <c r="I15" s="71">
        <v>406954570727</v>
      </c>
      <c r="J15" s="71">
        <v>541837229228</v>
      </c>
      <c r="K15" s="81">
        <v>56782206578</v>
      </c>
      <c r="L15" s="81">
        <v>55673983557</v>
      </c>
      <c r="M15" s="81">
        <v>101725399549</v>
      </c>
      <c r="N15" s="72">
        <v>14650111931</v>
      </c>
      <c r="O15" s="72">
        <v>9276903406</v>
      </c>
      <c r="P15" s="72">
        <v>10878886166</v>
      </c>
      <c r="Q15" s="73">
        <v>410463595860</v>
      </c>
      <c r="R15" s="73">
        <v>366908471713</v>
      </c>
      <c r="S15" s="73">
        <v>347288021564</v>
      </c>
      <c r="T15" s="74">
        <v>690740500</v>
      </c>
      <c r="U15" s="74">
        <v>690740500</v>
      </c>
      <c r="V15" s="74">
        <v>690740500</v>
      </c>
      <c r="W15" s="75">
        <v>1610</v>
      </c>
      <c r="X15" s="75">
        <v>1565</v>
      </c>
      <c r="Y15" s="75">
        <v>2420</v>
      </c>
      <c r="Z15" s="76">
        <f>H15/T15</f>
        <v>550.68719434577815</v>
      </c>
      <c r="AA15" s="76">
        <f>I15/U15</f>
        <v>589.15695652274621</v>
      </c>
      <c r="AB15" s="76">
        <f>J15/V15</f>
        <v>784.42950605618171</v>
      </c>
      <c r="AC15" s="77">
        <f t="shared" si="0"/>
        <v>2.9236198272463843</v>
      </c>
      <c r="AD15" s="77">
        <f t="shared" si="0"/>
        <v>2.6563379803520633</v>
      </c>
      <c r="AE15" s="77">
        <f t="shared" si="0"/>
        <v>3.0850445850346135</v>
      </c>
      <c r="AF15" s="78">
        <f t="shared" si="1"/>
        <v>0.25800532973081247</v>
      </c>
      <c r="AG15" s="78">
        <f t="shared" si="1"/>
        <v>0.16662905747533124</v>
      </c>
      <c r="AH15" s="78">
        <f t="shared" si="1"/>
        <v>0.10694365629657479</v>
      </c>
      <c r="AI15" s="79">
        <f>Q15/H15</f>
        <v>1.0790827431608001</v>
      </c>
      <c r="AJ15" s="79">
        <f>R15/I15</f>
        <v>0.90159565245216433</v>
      </c>
      <c r="AK15" s="79">
        <f>S15/J15</f>
        <v>0.64094529284894242</v>
      </c>
      <c r="AL15" s="80">
        <f>Q15/E15</f>
        <v>0.51901866181635747</v>
      </c>
      <c r="AM15" s="80">
        <f>R15/F15</f>
        <v>0.47412584862062018</v>
      </c>
      <c r="AN15" s="80">
        <f>S15/G15</f>
        <v>0.39059516221662655</v>
      </c>
    </row>
    <row r="16" spans="1:40" ht="16.5">
      <c r="A16" s="68">
        <v>14</v>
      </c>
      <c r="B16" s="128" t="s">
        <v>73</v>
      </c>
      <c r="C16" s="69" t="s">
        <v>74</v>
      </c>
      <c r="D16" s="118" t="s">
        <v>75</v>
      </c>
      <c r="E16" s="70">
        <v>2881563083954</v>
      </c>
      <c r="F16" s="70">
        <v>3448995059882</v>
      </c>
      <c r="G16" s="70">
        <v>3919243683748</v>
      </c>
      <c r="H16" s="71">
        <v>2148007007980</v>
      </c>
      <c r="I16" s="71">
        <v>2673298199144</v>
      </c>
      <c r="J16" s="71">
        <v>3300848622529</v>
      </c>
      <c r="K16" s="81">
        <v>607043293422</v>
      </c>
      <c r="L16" s="81">
        <v>773607195121</v>
      </c>
      <c r="M16" s="81">
        <v>765188720115</v>
      </c>
      <c r="N16" s="72">
        <v>92823915898</v>
      </c>
      <c r="O16" s="72">
        <v>115958847906</v>
      </c>
      <c r="P16" s="72">
        <v>158394616582</v>
      </c>
      <c r="Q16" s="73">
        <v>733556075974</v>
      </c>
      <c r="R16" s="73">
        <v>775696860738</v>
      </c>
      <c r="S16" s="73">
        <v>618395061219</v>
      </c>
      <c r="T16" s="74">
        <v>1310000000</v>
      </c>
      <c r="U16" s="74">
        <v>1310000000</v>
      </c>
      <c r="V16" s="74">
        <v>1310000000</v>
      </c>
      <c r="W16" s="75">
        <v>4500</v>
      </c>
      <c r="X16" s="75">
        <v>9500</v>
      </c>
      <c r="Y16" s="75">
        <v>7550</v>
      </c>
      <c r="Z16" s="76">
        <f>H16/T16</f>
        <v>1639.700006091603</v>
      </c>
      <c r="AA16" s="76">
        <f>I16/U16</f>
        <v>2040.6856482015266</v>
      </c>
      <c r="AB16" s="76">
        <f>J16/V16</f>
        <v>2519.7317729229007</v>
      </c>
      <c r="AC16" s="77">
        <f t="shared" si="0"/>
        <v>2.7444044540356027</v>
      </c>
      <c r="AD16" s="77">
        <f t="shared" si="0"/>
        <v>4.6552980898221286</v>
      </c>
      <c r="AE16" s="77">
        <f t="shared" si="0"/>
        <v>2.9963506755490741</v>
      </c>
      <c r="AF16" s="78">
        <f t="shared" si="1"/>
        <v>0.15291152526327531</v>
      </c>
      <c r="AG16" s="78">
        <f t="shared" si="1"/>
        <v>0.14989370398482768</v>
      </c>
      <c r="AH16" s="78">
        <f t="shared" si="1"/>
        <v>0.20700072076101034</v>
      </c>
      <c r="AI16" s="79">
        <f>Q16/H16</f>
        <v>0.34150543887835866</v>
      </c>
      <c r="AJ16" s="79">
        <f>R16/I16</f>
        <v>0.29016473395537429</v>
      </c>
      <c r="AK16" s="79">
        <f>S16/J16</f>
        <v>0.18734426565287515</v>
      </c>
      <c r="AL16" s="80">
        <f>Q16/E16</f>
        <v>0.25456880679059607</v>
      </c>
      <c r="AM16" s="80">
        <f>R16/F16</f>
        <v>0.22490518173271573</v>
      </c>
      <c r="AN16" s="80">
        <f>S16/G16</f>
        <v>0.15778428470352843</v>
      </c>
    </row>
    <row r="17" spans="1:40" ht="16.5">
      <c r="A17" s="68">
        <v>15</v>
      </c>
      <c r="B17" s="128" t="s">
        <v>76</v>
      </c>
      <c r="C17" s="69" t="s">
        <v>77</v>
      </c>
      <c r="D17" s="117">
        <v>33056</v>
      </c>
      <c r="E17" s="70">
        <v>6608422000000</v>
      </c>
      <c r="F17" s="70">
        <v>8754116000000</v>
      </c>
      <c r="G17" s="70">
        <v>7406856000000</v>
      </c>
      <c r="H17" s="71">
        <v>5655139000000</v>
      </c>
      <c r="I17" s="71">
        <v>4781737000000</v>
      </c>
      <c r="J17" s="71">
        <v>5138126000000</v>
      </c>
      <c r="K17" s="81">
        <v>1375539000000</v>
      </c>
      <c r="L17" s="81">
        <v>1421517000000</v>
      </c>
      <c r="M17" s="81">
        <v>1541932000000</v>
      </c>
      <c r="N17" s="72">
        <v>278947000000</v>
      </c>
      <c r="O17" s="72">
        <v>321089000000</v>
      </c>
      <c r="P17" s="72">
        <v>331696000000</v>
      </c>
      <c r="Q17" s="73">
        <v>953283000000</v>
      </c>
      <c r="R17" s="73">
        <v>3972379000000</v>
      </c>
      <c r="S17" s="73">
        <v>2268730000000</v>
      </c>
      <c r="T17" s="74">
        <v>11553528000</v>
      </c>
      <c r="U17" s="74">
        <v>11553528000</v>
      </c>
      <c r="V17" s="74">
        <v>11553528000</v>
      </c>
      <c r="W17" s="75">
        <v>1680</v>
      </c>
      <c r="X17" s="75">
        <v>1600</v>
      </c>
      <c r="Y17" s="75">
        <v>1570</v>
      </c>
      <c r="Z17" s="76">
        <f>H17/T17</f>
        <v>489.47291251641923</v>
      </c>
      <c r="AA17" s="76">
        <f>I17/U17</f>
        <v>413.87678291860288</v>
      </c>
      <c r="AB17" s="76">
        <f>J17/V17</f>
        <v>444.72355110923695</v>
      </c>
      <c r="AC17" s="77">
        <f t="shared" si="0"/>
        <v>3.4322634757518782</v>
      </c>
      <c r="AD17" s="77">
        <f t="shared" si="0"/>
        <v>3.8658848866008313</v>
      </c>
      <c r="AE17" s="77">
        <f t="shared" si="0"/>
        <v>3.5302830175826752</v>
      </c>
      <c r="AF17" s="78">
        <f t="shared" si="1"/>
        <v>0.20279105136241138</v>
      </c>
      <c r="AG17" s="78">
        <f t="shared" si="1"/>
        <v>0.22587770670347243</v>
      </c>
      <c r="AH17" s="78">
        <f t="shared" si="1"/>
        <v>0.21511713875838884</v>
      </c>
      <c r="AI17" s="79">
        <f>Q17/H17</f>
        <v>0.16856933136391519</v>
      </c>
      <c r="AJ17" s="79">
        <f>R17/I17</f>
        <v>0.83073975001134526</v>
      </c>
      <c r="AK17" s="79">
        <f>S17/J17</f>
        <v>0.44154814420666211</v>
      </c>
      <c r="AL17" s="80">
        <f>Q17/E17</f>
        <v>0.14425274293923723</v>
      </c>
      <c r="AM17" s="80">
        <f>R17/F17</f>
        <v>0.45377271674261571</v>
      </c>
      <c r="AN17" s="80">
        <f>S17/G17</f>
        <v>0.30630135107257384</v>
      </c>
    </row>
    <row r="18" spans="1:40" ht="16.5">
      <c r="A18" s="68">
        <v>16</v>
      </c>
      <c r="B18" s="128" t="s">
        <v>78</v>
      </c>
      <c r="C18" s="69" t="s">
        <v>79</v>
      </c>
      <c r="D18" s="120" t="s">
        <v>80</v>
      </c>
      <c r="E18" s="70">
        <v>786472740000000</v>
      </c>
      <c r="F18" s="70">
        <v>78191409000000</v>
      </c>
      <c r="G18" s="70">
        <v>89964369000000</v>
      </c>
      <c r="H18" s="71">
        <v>50930758000000</v>
      </c>
      <c r="I18" s="71">
        <v>58522468000000</v>
      </c>
      <c r="J18" s="71">
        <v>59288274000000</v>
      </c>
      <c r="K18" s="81">
        <v>14487736000000</v>
      </c>
      <c r="L18" s="81">
        <v>9663133000000</v>
      </c>
      <c r="M18" s="81">
        <v>7286846000000</v>
      </c>
      <c r="N18" s="72">
        <v>3204640000000</v>
      </c>
      <c r="O18" s="72">
        <v>2251510000000</v>
      </c>
      <c r="P18" s="72">
        <v>1224291000000</v>
      </c>
      <c r="Q18" s="73">
        <v>27716516000000</v>
      </c>
      <c r="R18" s="73">
        <v>19668941000000</v>
      </c>
      <c r="S18" s="73">
        <v>30676095000000</v>
      </c>
      <c r="T18" s="74">
        <v>1924088000</v>
      </c>
      <c r="U18" s="74">
        <v>1924088000</v>
      </c>
      <c r="V18" s="74">
        <v>1924088000</v>
      </c>
      <c r="W18" s="75">
        <v>53000</v>
      </c>
      <c r="X18" s="75">
        <v>41000</v>
      </c>
      <c r="Y18" s="75">
        <v>30600</v>
      </c>
      <c r="Z18" s="76">
        <f>H18/T18</f>
        <v>26470.077252183892</v>
      </c>
      <c r="AA18" s="76">
        <f>I18/U18</f>
        <v>30415.692005771045</v>
      </c>
      <c r="AB18" s="76">
        <f>J18/V18</f>
        <v>30813.701868105825</v>
      </c>
      <c r="AC18" s="77">
        <f t="shared" si="0"/>
        <v>2.0022608734784586</v>
      </c>
      <c r="AD18" s="77">
        <f t="shared" si="0"/>
        <v>1.3479883999423947</v>
      </c>
      <c r="AE18" s="77">
        <f t="shared" si="0"/>
        <v>0.99306471293126186</v>
      </c>
      <c r="AF18" s="78">
        <f t="shared" si="1"/>
        <v>0.22119674185117674</v>
      </c>
      <c r="AG18" s="78">
        <f t="shared" si="1"/>
        <v>0.23300000113834715</v>
      </c>
      <c r="AH18" s="78">
        <f t="shared" si="1"/>
        <v>0.16801384302618719</v>
      </c>
      <c r="AI18" s="79">
        <f>Q18/H18</f>
        <v>0.54419995084306427</v>
      </c>
      <c r="AJ18" s="79">
        <f>R18/I18</f>
        <v>0.33609213131612975</v>
      </c>
      <c r="AK18" s="79">
        <f>S18/J18</f>
        <v>0.5174057689721242</v>
      </c>
      <c r="AL18" s="80">
        <f>Q18/E18</f>
        <v>3.524154696067406E-2</v>
      </c>
      <c r="AM18" s="80">
        <f>R18/F18</f>
        <v>0.25154861961881259</v>
      </c>
      <c r="AN18" s="80">
        <f>S18/G18</f>
        <v>0.34098049417764492</v>
      </c>
    </row>
    <row r="19" spans="1:40" ht="16.5">
      <c r="A19" s="68">
        <v>17</v>
      </c>
      <c r="B19" s="128" t="s">
        <v>81</v>
      </c>
      <c r="C19" s="69" t="s">
        <v>82</v>
      </c>
      <c r="D19" s="118" t="s">
        <v>83</v>
      </c>
      <c r="E19" s="70">
        <v>50902806000000</v>
      </c>
      <c r="F19" s="70">
        <v>49674030000000</v>
      </c>
      <c r="G19" s="70">
        <v>53090428000000</v>
      </c>
      <c r="H19" s="71">
        <v>35679730000000</v>
      </c>
      <c r="I19" s="71">
        <v>30241426000000</v>
      </c>
      <c r="J19" s="71">
        <v>29191406000000</v>
      </c>
      <c r="K19" s="81">
        <v>18259423000000</v>
      </c>
      <c r="L19" s="81">
        <v>11161466000000</v>
      </c>
      <c r="M19" s="81">
        <v>9152166000000</v>
      </c>
      <c r="N19" s="72">
        <v>4630741000000</v>
      </c>
      <c r="O19" s="72">
        <v>2948120000000</v>
      </c>
      <c r="P19" s="72">
        <v>6325778000000</v>
      </c>
      <c r="Q19" s="73">
        <v>15223076000000</v>
      </c>
      <c r="R19" s="73">
        <v>19423604000000</v>
      </c>
      <c r="S19" s="73">
        <v>23899022000000</v>
      </c>
      <c r="T19" s="74">
        <v>116318076900</v>
      </c>
      <c r="U19" s="74">
        <v>116318076900</v>
      </c>
      <c r="V19" s="74">
        <v>116318076900</v>
      </c>
      <c r="W19" s="75">
        <v>2100</v>
      </c>
      <c r="X19" s="75">
        <v>1505</v>
      </c>
      <c r="Y19" s="75">
        <v>965</v>
      </c>
      <c r="Z19" s="76">
        <f>H19/T19</f>
        <v>306.74277765677192</v>
      </c>
      <c r="AA19" s="76">
        <f>I19/U19</f>
        <v>259.98904732579877</v>
      </c>
      <c r="AB19" s="76">
        <f>J19/V19</f>
        <v>250.96190358353491</v>
      </c>
      <c r="AC19" s="77">
        <f t="shared" si="0"/>
        <v>6.8461269603217296</v>
      </c>
      <c r="AD19" s="77">
        <f t="shared" si="0"/>
        <v>5.7887053915546174</v>
      </c>
      <c r="AE19" s="77">
        <f t="shared" si="0"/>
        <v>3.845205133610214</v>
      </c>
      <c r="AF19" s="78">
        <f t="shared" si="1"/>
        <v>0.25360828762223209</v>
      </c>
      <c r="AG19" s="78">
        <f t="shared" si="1"/>
        <v>0.26413376164027197</v>
      </c>
      <c r="AH19" s="78">
        <f t="shared" si="1"/>
        <v>0.69117824130375261</v>
      </c>
      <c r="AI19" s="79">
        <f>Q19/H19</f>
        <v>0.42665894612991745</v>
      </c>
      <c r="AJ19" s="79">
        <f>R19/I19</f>
        <v>0.64228465946017232</v>
      </c>
      <c r="AK19" s="79">
        <f>S19/J19</f>
        <v>0.81870061346137279</v>
      </c>
      <c r="AL19" s="80">
        <f>Q19/E19</f>
        <v>0.29906162736883307</v>
      </c>
      <c r="AM19" s="80">
        <f>R19/F19</f>
        <v>0.39102130429119603</v>
      </c>
      <c r="AN19" s="80">
        <f>S19/G19</f>
        <v>0.45015689080525023</v>
      </c>
    </row>
    <row r="20" spans="1:40" ht="16.5">
      <c r="A20" s="68">
        <v>18</v>
      </c>
      <c r="B20" s="128" t="s">
        <v>84</v>
      </c>
      <c r="C20" s="69" t="s">
        <v>85</v>
      </c>
      <c r="D20" s="118" t="s">
        <v>86</v>
      </c>
      <c r="E20" s="70">
        <v>1299521608556</v>
      </c>
      <c r="F20" s="70">
        <v>1614442007528</v>
      </c>
      <c r="G20" s="70">
        <v>1891169731202</v>
      </c>
      <c r="H20" s="71">
        <v>1033170577477</v>
      </c>
      <c r="I20" s="71">
        <v>1185851841509</v>
      </c>
      <c r="J20" s="71">
        <v>1318385158595</v>
      </c>
      <c r="K20" s="81">
        <v>42874167628</v>
      </c>
      <c r="L20" s="81">
        <v>215214468586</v>
      </c>
      <c r="M20" s="81">
        <v>214884126122</v>
      </c>
      <c r="N20" s="72">
        <v>14976706662</v>
      </c>
      <c r="O20" s="72">
        <v>14115264412</v>
      </c>
      <c r="P20" s="72">
        <v>59915239649</v>
      </c>
      <c r="Q20" s="73">
        <v>266351031079</v>
      </c>
      <c r="R20" s="73">
        <v>428590166019</v>
      </c>
      <c r="S20" s="73">
        <v>572784572607</v>
      </c>
      <c r="T20" s="74">
        <v>2099873760</v>
      </c>
      <c r="U20" s="74">
        <v>2099873760</v>
      </c>
      <c r="V20" s="74">
        <v>2099873760</v>
      </c>
      <c r="W20" s="75">
        <v>168</v>
      </c>
      <c r="X20" s="75">
        <v>540</v>
      </c>
      <c r="Y20" s="75">
        <v>428</v>
      </c>
      <c r="Z20" s="76">
        <f>H20/T20</f>
        <v>492.01556643909868</v>
      </c>
      <c r="AA20" s="76">
        <f>I20/U20</f>
        <v>564.72530115762765</v>
      </c>
      <c r="AB20" s="76">
        <f>J20/V20</f>
        <v>627.84019863889341</v>
      </c>
      <c r="AC20" s="77">
        <f t="shared" si="0"/>
        <v>0.34145261137951194</v>
      </c>
      <c r="AD20" s="77">
        <f t="shared" si="0"/>
        <v>0.9562171181157576</v>
      </c>
      <c r="AE20" s="77">
        <f t="shared" si="0"/>
        <v>0.68170212886634096</v>
      </c>
      <c r="AF20" s="78">
        <f t="shared" si="1"/>
        <v>0.34931772418175422</v>
      </c>
      <c r="AG20" s="78">
        <f t="shared" si="1"/>
        <v>6.558696775704706E-2</v>
      </c>
      <c r="AH20" s="78">
        <f t="shared" si="1"/>
        <v>0.27882580593683898</v>
      </c>
      <c r="AI20" s="79">
        <f>Q20/H20</f>
        <v>0.25779966724316578</v>
      </c>
      <c r="AJ20" s="79">
        <f>R20/I20</f>
        <v>0.36141965717540037</v>
      </c>
      <c r="AK20" s="79">
        <f>S20/J20</f>
        <v>0.43445920858015058</v>
      </c>
      <c r="AL20" s="80">
        <f>Q20/E20</f>
        <v>0.2049608327598057</v>
      </c>
      <c r="AM20" s="80">
        <f>R20/F20</f>
        <v>0.2654726301846223</v>
      </c>
      <c r="AN20" s="80">
        <f>S20/G20</f>
        <v>0.30287317058683383</v>
      </c>
    </row>
    <row r="21" spans="1:40" ht="16.5">
      <c r="A21" s="68">
        <v>19</v>
      </c>
      <c r="B21" s="128" t="s">
        <v>87</v>
      </c>
      <c r="C21" s="69" t="s">
        <v>88</v>
      </c>
      <c r="D21" s="117">
        <v>34649</v>
      </c>
      <c r="E21" s="70">
        <v>1829960714000</v>
      </c>
      <c r="F21" s="70">
        <v>1986711872000</v>
      </c>
      <c r="G21" s="70">
        <v>2085904980000</v>
      </c>
      <c r="H21" s="71">
        <v>1306078988000</v>
      </c>
      <c r="I21" s="71">
        <v>1326287143000</v>
      </c>
      <c r="J21" s="71">
        <v>1380798261000</v>
      </c>
      <c r="K21" s="81">
        <v>301250035000</v>
      </c>
      <c r="L21" s="81">
        <v>214069167000</v>
      </c>
      <c r="M21" s="81">
        <v>211793627000</v>
      </c>
      <c r="N21" s="72">
        <v>79897505000</v>
      </c>
      <c r="O21" s="72">
        <v>57943498000</v>
      </c>
      <c r="P21" s="72">
        <v>83451430000</v>
      </c>
      <c r="Q21" s="73">
        <v>523881726000</v>
      </c>
      <c r="R21" s="73">
        <v>660424729000</v>
      </c>
      <c r="S21" s="73">
        <v>705106719000</v>
      </c>
      <c r="T21" s="74">
        <v>1120000000</v>
      </c>
      <c r="U21" s="74">
        <v>1120000000</v>
      </c>
      <c r="V21" s="74">
        <v>1120000000</v>
      </c>
      <c r="W21" s="75">
        <v>2250</v>
      </c>
      <c r="X21" s="75">
        <v>2420</v>
      </c>
      <c r="Y21" s="75">
        <v>2750</v>
      </c>
      <c r="Z21" s="76">
        <f>H21/T21</f>
        <v>1166.1419535714285</v>
      </c>
      <c r="AA21" s="76">
        <f>I21/U21</f>
        <v>1184.1849491071428</v>
      </c>
      <c r="AB21" s="76">
        <f>J21/V21</f>
        <v>1232.8555901785714</v>
      </c>
      <c r="AC21" s="77">
        <f t="shared" si="0"/>
        <v>1.9294392017276678</v>
      </c>
      <c r="AD21" s="77">
        <f t="shared" si="0"/>
        <v>2.0435996943084294</v>
      </c>
      <c r="AE21" s="77">
        <f t="shared" si="0"/>
        <v>2.2305937710041772</v>
      </c>
      <c r="AF21" s="78">
        <f t="shared" si="1"/>
        <v>0.26521990279602792</v>
      </c>
      <c r="AG21" s="78">
        <f t="shared" si="1"/>
        <v>0.27067652391061064</v>
      </c>
      <c r="AH21" s="78">
        <f t="shared" si="1"/>
        <v>0.39402238481897284</v>
      </c>
      <c r="AI21" s="79">
        <f>Q21/H21</f>
        <v>0.40111029333855264</v>
      </c>
      <c r="AJ21" s="79">
        <f>R21/I21</f>
        <v>0.49795003479122169</v>
      </c>
      <c r="AK21" s="79">
        <f>S21/J21</f>
        <v>0.51065151145928334</v>
      </c>
      <c r="AL21" s="80">
        <f>Q21/E21</f>
        <v>0.28628031301004203</v>
      </c>
      <c r="AM21" s="80">
        <f>R21/F21</f>
        <v>0.33242099083807158</v>
      </c>
      <c r="AN21" s="80">
        <f>S21/G21</f>
        <v>0.33803395924583296</v>
      </c>
    </row>
    <row r="22" spans="1:40" ht="16.5">
      <c r="A22" s="68">
        <v>20</v>
      </c>
      <c r="B22" s="128" t="s">
        <v>89</v>
      </c>
      <c r="C22" s="69" t="s">
        <v>90</v>
      </c>
      <c r="D22" s="119">
        <v>33449</v>
      </c>
      <c r="E22" s="70">
        <v>20264726862584</v>
      </c>
      <c r="F22" s="70">
        <v>22564300317374</v>
      </c>
      <c r="G22" s="70">
        <v>25666635156271</v>
      </c>
      <c r="H22" s="71">
        <v>16705582476031</v>
      </c>
      <c r="I22" s="71">
        <v>18276082144080</v>
      </c>
      <c r="J22" s="71">
        <v>21265877793123</v>
      </c>
      <c r="K22" s="81">
        <v>3402616824533</v>
      </c>
      <c r="L22" s="81">
        <v>3627632574744</v>
      </c>
      <c r="M22" s="81">
        <v>4143264634774</v>
      </c>
      <c r="N22" s="72">
        <v>839509478376</v>
      </c>
      <c r="O22" s="72">
        <v>602524461985</v>
      </c>
      <c r="P22" s="72">
        <v>967557071735</v>
      </c>
      <c r="Q22" s="73">
        <v>3559144386553</v>
      </c>
      <c r="R22" s="73">
        <v>4288218173294</v>
      </c>
      <c r="S22" s="73">
        <v>4400757363148</v>
      </c>
      <c r="T22" s="74">
        <v>46875122110</v>
      </c>
      <c r="U22" s="74">
        <v>46875122110</v>
      </c>
      <c r="V22" s="74">
        <v>46875122110</v>
      </c>
      <c r="W22" s="75">
        <v>1620</v>
      </c>
      <c r="X22" s="75">
        <v>1480</v>
      </c>
      <c r="Y22" s="75">
        <v>1615</v>
      </c>
      <c r="Z22" s="76">
        <f>H22/T22</f>
        <v>356.38483110142454</v>
      </c>
      <c r="AA22" s="76">
        <f>I22/U22</f>
        <v>389.88873674168229</v>
      </c>
      <c r="AB22" s="76">
        <f>J22/V22</f>
        <v>453.67087776793846</v>
      </c>
      <c r="AC22" s="77">
        <f t="shared" si="0"/>
        <v>4.545648014797127</v>
      </c>
      <c r="AD22" s="77">
        <f t="shared" si="0"/>
        <v>3.7959547443417487</v>
      </c>
      <c r="AE22" s="77">
        <f t="shared" si="0"/>
        <v>3.5598493955481625</v>
      </c>
      <c r="AF22" s="78">
        <f t="shared" si="1"/>
        <v>0.24672465977453115</v>
      </c>
      <c r="AG22" s="78">
        <f t="shared" si="1"/>
        <v>0.16609302336180501</v>
      </c>
      <c r="AH22" s="78">
        <f t="shared" si="1"/>
        <v>0.23352528911969359</v>
      </c>
      <c r="AI22" s="79">
        <f>Q22/H22</f>
        <v>0.21305119960106894</v>
      </c>
      <c r="AJ22" s="79">
        <f>R22/I22</f>
        <v>0.23463552743349003</v>
      </c>
      <c r="AK22" s="79">
        <f>S22/J22</f>
        <v>0.20693984071379951</v>
      </c>
      <c r="AL22" s="80">
        <f>Q22/E22</f>
        <v>0.17563248745900767</v>
      </c>
      <c r="AM22" s="80">
        <f>R22/F22</f>
        <v>0.19004436711880532</v>
      </c>
      <c r="AN22" s="80">
        <f>S22/G22</f>
        <v>0.17145828957921605</v>
      </c>
    </row>
    <row r="23" spans="1:40" ht="16.5">
      <c r="A23" s="68">
        <v>21</v>
      </c>
      <c r="B23" s="128" t="s">
        <v>91</v>
      </c>
      <c r="C23" s="69" t="s">
        <v>92</v>
      </c>
      <c r="D23" s="117">
        <v>29790</v>
      </c>
      <c r="E23" s="70">
        <v>901060986000</v>
      </c>
      <c r="F23" s="70">
        <v>929901046000</v>
      </c>
      <c r="G23" s="70">
        <v>1026266866000</v>
      </c>
      <c r="H23" s="71">
        <v>594011658000</v>
      </c>
      <c r="I23" s="71">
        <v>684043788000</v>
      </c>
      <c r="J23" s="71">
        <v>612683025000</v>
      </c>
      <c r="K23" s="81">
        <v>125899182000</v>
      </c>
      <c r="L23" s="81">
        <v>105999860000</v>
      </c>
      <c r="M23" s="81">
        <v>190499576000</v>
      </c>
      <c r="N23" s="72">
        <v>368134832000</v>
      </c>
      <c r="O23" s="72">
        <v>9950605000</v>
      </c>
      <c r="P23" s="72">
        <v>27191536000</v>
      </c>
      <c r="Q23" s="73">
        <v>307049328000</v>
      </c>
      <c r="R23" s="73">
        <v>317218021000</v>
      </c>
      <c r="S23" s="73">
        <v>342223078000</v>
      </c>
      <c r="T23" s="74">
        <v>448000000</v>
      </c>
      <c r="U23" s="74">
        <v>448000000</v>
      </c>
      <c r="V23" s="74">
        <v>448000000</v>
      </c>
      <c r="W23" s="75">
        <v>2850</v>
      </c>
      <c r="X23" s="75">
        <v>3280</v>
      </c>
      <c r="Y23" s="75">
        <v>3690</v>
      </c>
      <c r="Z23" s="76">
        <f>H23/T23</f>
        <v>1325.9188794642857</v>
      </c>
      <c r="AA23" s="76">
        <f>I23/U23</f>
        <v>1526.8834553571428</v>
      </c>
      <c r="AB23" s="76">
        <f>J23/V23</f>
        <v>1367.5960379464286</v>
      </c>
      <c r="AC23" s="77">
        <f t="shared" si="0"/>
        <v>2.1494527637705048</v>
      </c>
      <c r="AD23" s="77">
        <f t="shared" si="0"/>
        <v>2.1481665732194326</v>
      </c>
      <c r="AE23" s="77">
        <f t="shared" si="0"/>
        <v>2.6981651727661298</v>
      </c>
      <c r="AF23" s="78">
        <f t="shared" si="1"/>
        <v>2.9240446693291462</v>
      </c>
      <c r="AG23" s="78">
        <f t="shared" si="1"/>
        <v>9.3873756059677821E-2</v>
      </c>
      <c r="AH23" s="78">
        <f t="shared" si="1"/>
        <v>0.1427380394799409</v>
      </c>
      <c r="AI23" s="79">
        <f>Q23/H23</f>
        <v>0.51690791563555472</v>
      </c>
      <c r="AJ23" s="79">
        <f>R23/I23</f>
        <v>0.46373934909558745</v>
      </c>
      <c r="AK23" s="79">
        <f>S23/J23</f>
        <v>0.55856464768221703</v>
      </c>
      <c r="AL23" s="80">
        <f>Q23/E23</f>
        <v>0.34076420216910824</v>
      </c>
      <c r="AM23" s="80">
        <f>R23/F23</f>
        <v>0.34113094330254146</v>
      </c>
      <c r="AN23" s="80">
        <f>S23/G23</f>
        <v>0.33346402318712293</v>
      </c>
    </row>
    <row r="24" spans="1:40" ht="16.5">
      <c r="A24" s="68">
        <v>22</v>
      </c>
      <c r="B24" s="128" t="s">
        <v>93</v>
      </c>
      <c r="C24" s="69" t="s">
        <v>94</v>
      </c>
      <c r="D24" s="120" t="s">
        <v>95</v>
      </c>
      <c r="E24" s="70">
        <v>190786208250</v>
      </c>
      <c r="F24" s="70">
        <v>228575380866</v>
      </c>
      <c r="G24" s="70">
        <v>806221575272</v>
      </c>
      <c r="H24" s="71">
        <v>124725993563</v>
      </c>
      <c r="I24" s="71">
        <v>157631750155</v>
      </c>
      <c r="J24" s="71">
        <v>167100567456</v>
      </c>
      <c r="K24" s="81">
        <v>12518822477</v>
      </c>
      <c r="L24" s="81">
        <v>29642208781</v>
      </c>
      <c r="M24" s="81">
        <v>8811330955</v>
      </c>
      <c r="N24" s="72">
        <v>3136873781</v>
      </c>
      <c r="O24" s="72">
        <v>4303412969</v>
      </c>
      <c r="P24" s="72">
        <v>5680648487</v>
      </c>
      <c r="Q24" s="73">
        <v>66060214687</v>
      </c>
      <c r="R24" s="73">
        <v>70943630711</v>
      </c>
      <c r="S24" s="73">
        <v>639121007816</v>
      </c>
      <c r="T24" s="74">
        <v>535080000</v>
      </c>
      <c r="U24" s="74">
        <v>535080000</v>
      </c>
      <c r="V24" s="74">
        <v>535080000</v>
      </c>
      <c r="W24" s="75">
        <v>198</v>
      </c>
      <c r="X24" s="75">
        <v>975</v>
      </c>
      <c r="Y24" s="75">
        <v>1015</v>
      </c>
      <c r="Z24" s="76">
        <f>H24/T24</f>
        <v>233.09784249644912</v>
      </c>
      <c r="AA24" s="76">
        <f>I24/U24</f>
        <v>294.59473378747106</v>
      </c>
      <c r="AB24" s="76">
        <f>J24/V24</f>
        <v>312.29081157210135</v>
      </c>
      <c r="AC24" s="77">
        <f t="shared" si="0"/>
        <v>0.84942871147774013</v>
      </c>
      <c r="AD24" s="77">
        <f t="shared" si="0"/>
        <v>3.3096314637565531</v>
      </c>
      <c r="AE24" s="77">
        <f t="shared" si="0"/>
        <v>3.2501756772490182</v>
      </c>
      <c r="AF24" s="78">
        <f t="shared" si="1"/>
        <v>0.2505725907339264</v>
      </c>
      <c r="AG24" s="78">
        <f t="shared" si="1"/>
        <v>0.14517855267784202</v>
      </c>
      <c r="AH24" s="78">
        <f t="shared" si="1"/>
        <v>0.64469811836729496</v>
      </c>
      <c r="AI24" s="79">
        <f>Q24/H24</f>
        <v>0.52964272161626447</v>
      </c>
      <c r="AJ24" s="79">
        <f>R24/I24</f>
        <v>0.45005927195023093</v>
      </c>
      <c r="AK24" s="79">
        <f>S24/J24</f>
        <v>3.8247686261406013</v>
      </c>
      <c r="AL24" s="80">
        <f>Q24/E24</f>
        <v>0.34625256874143051</v>
      </c>
      <c r="AM24" s="80">
        <f>R24/F24</f>
        <v>0.31037301761115726</v>
      </c>
      <c r="AN24" s="80">
        <f>S24/G24</f>
        <v>0.79273617504018767</v>
      </c>
    </row>
    <row r="25" spans="1:40" ht="16.5">
      <c r="A25" s="68">
        <v>23</v>
      </c>
      <c r="B25" s="128" t="s">
        <v>96</v>
      </c>
      <c r="C25" s="69" t="s">
        <v>97</v>
      </c>
      <c r="D25" s="118" t="s">
        <v>98</v>
      </c>
      <c r="E25" s="70">
        <v>4695764958883</v>
      </c>
      <c r="F25" s="70">
        <v>5255359155031</v>
      </c>
      <c r="G25" s="70">
        <v>5346800159052</v>
      </c>
      <c r="H25" s="71">
        <v>2702862179552</v>
      </c>
      <c r="I25" s="71">
        <v>2577235546221</v>
      </c>
      <c r="J25" s="71">
        <v>2663631503097</v>
      </c>
      <c r="K25" s="81">
        <v>636096776179</v>
      </c>
      <c r="L25" s="81">
        <v>135159940052</v>
      </c>
      <c r="M25" s="81">
        <v>127135975585</v>
      </c>
      <c r="N25" s="72">
        <v>108800715984</v>
      </c>
      <c r="O25" s="72">
        <v>75294227229</v>
      </c>
      <c r="P25" s="72">
        <v>1872371924</v>
      </c>
      <c r="Q25" s="73">
        <v>1992902779331</v>
      </c>
      <c r="R25" s="73">
        <v>2678123608810</v>
      </c>
      <c r="S25" s="73">
        <v>2683168655955</v>
      </c>
      <c r="T25" s="74">
        <v>1428571500</v>
      </c>
      <c r="U25" s="74">
        <v>1428571500</v>
      </c>
      <c r="V25" s="74">
        <v>1428571500</v>
      </c>
      <c r="W25" s="75">
        <v>3430</v>
      </c>
      <c r="X25" s="75">
        <v>2720</v>
      </c>
      <c r="Y25" s="75">
        <v>2030</v>
      </c>
      <c r="Z25" s="76">
        <f>H25/T25</f>
        <v>1892.0034310862284</v>
      </c>
      <c r="AA25" s="76">
        <f>I25/U25</f>
        <v>1804.0647921514603</v>
      </c>
      <c r="AB25" s="76">
        <f>J25/V25</f>
        <v>1864.541958940802</v>
      </c>
      <c r="AC25" s="77">
        <f t="shared" si="0"/>
        <v>1.8128931182914314</v>
      </c>
      <c r="AD25" s="77">
        <f t="shared" si="0"/>
        <v>1.5077063816295808</v>
      </c>
      <c r="AE25" s="77">
        <f t="shared" si="0"/>
        <v>1.0887392425071465</v>
      </c>
      <c r="AF25" s="78">
        <f t="shared" si="1"/>
        <v>0.17104428140252526</v>
      </c>
      <c r="AG25" s="78">
        <f t="shared" si="1"/>
        <v>0.55707502681661514</v>
      </c>
      <c r="AH25" s="78">
        <f t="shared" si="1"/>
        <v>1.4727317860932117E-2</v>
      </c>
      <c r="AI25" s="79">
        <f>Q25/H25</f>
        <v>0.73733052110756314</v>
      </c>
      <c r="AJ25" s="79">
        <f>R25/I25</f>
        <v>1.0391458447548312</v>
      </c>
      <c r="AK25" s="79">
        <f>S25/J25</f>
        <v>1.0073347806689041</v>
      </c>
      <c r="AL25" s="80">
        <f>Q25/E25</f>
        <v>0.42440428700781047</v>
      </c>
      <c r="AM25" s="80">
        <f>R25/F25</f>
        <v>0.50959858875605291</v>
      </c>
      <c r="AN25" s="80">
        <f>S25/G25</f>
        <v>0.50182699486392102</v>
      </c>
    </row>
    <row r="26" spans="1:40" ht="16.5">
      <c r="A26" s="68">
        <v>24</v>
      </c>
      <c r="B26" s="128" t="s">
        <v>99</v>
      </c>
      <c r="C26" s="69" t="s">
        <v>100</v>
      </c>
      <c r="D26" s="117">
        <v>29962</v>
      </c>
      <c r="E26" s="70">
        <v>20649371000000</v>
      </c>
      <c r="F26" s="70">
        <v>20534632000000</v>
      </c>
      <c r="G26" s="70">
        <v>19068532000000</v>
      </c>
      <c r="H26" s="71">
        <v>5281862000000</v>
      </c>
      <c r="I26" s="71">
        <v>4937368000000</v>
      </c>
      <c r="J26" s="71">
        <v>19068532000000</v>
      </c>
      <c r="K26" s="81">
        <v>9901772000000</v>
      </c>
      <c r="L26" s="81">
        <v>9206869000000</v>
      </c>
      <c r="M26" s="81">
        <v>7496592000000</v>
      </c>
      <c r="N26" s="72">
        <v>3120471000000</v>
      </c>
      <c r="O26" s="72">
        <v>1693036000000</v>
      </c>
      <c r="P26" s="72">
        <v>1848151000000</v>
      </c>
      <c r="Q26" s="73">
        <v>15367509000000</v>
      </c>
      <c r="R26" s="73">
        <v>15597264000000</v>
      </c>
      <c r="S26" s="73">
        <v>14747263000000</v>
      </c>
      <c r="T26" s="74">
        <v>7630000000</v>
      </c>
      <c r="U26" s="74">
        <v>38150000000</v>
      </c>
      <c r="V26" s="74">
        <v>38150000000</v>
      </c>
      <c r="W26" s="75">
        <v>8400</v>
      </c>
      <c r="X26" s="75">
        <v>7350</v>
      </c>
      <c r="Y26" s="75">
        <v>4110</v>
      </c>
      <c r="Z26" s="76">
        <f>H26/T26</f>
        <v>692.24927916120578</v>
      </c>
      <c r="AA26" s="76">
        <f>I26/U26</f>
        <v>129.41986893840104</v>
      </c>
      <c r="AB26" s="76">
        <f>J26/V26</f>
        <v>499.83045871559631</v>
      </c>
      <c r="AC26" s="77">
        <f t="shared" si="0"/>
        <v>12.13435716419702</v>
      </c>
      <c r="AD26" s="77">
        <f t="shared" si="0"/>
        <v>56.791898031501809</v>
      </c>
      <c r="AE26" s="77">
        <f t="shared" si="0"/>
        <v>8.2227882041470206</v>
      </c>
      <c r="AF26" s="78">
        <f t="shared" si="1"/>
        <v>0.31514268355199454</v>
      </c>
      <c r="AG26" s="78">
        <f t="shared" si="1"/>
        <v>0.18388835553107141</v>
      </c>
      <c r="AH26" s="78">
        <f t="shared" si="1"/>
        <v>0.24653215754572211</v>
      </c>
      <c r="AI26" s="79">
        <f>Q26/H26</f>
        <v>2.9094870331712568</v>
      </c>
      <c r="AJ26" s="79">
        <f>R26/I26</f>
        <v>3.1590239982111927</v>
      </c>
      <c r="AK26" s="79">
        <f>S26/J26</f>
        <v>0.77338218799433534</v>
      </c>
      <c r="AL26" s="80">
        <f>Q26/E26</f>
        <v>0.74421196655336375</v>
      </c>
      <c r="AM26" s="80">
        <f>R26/F26</f>
        <v>0.75955897334804934</v>
      </c>
      <c r="AN26" s="80">
        <f>S26/G26</f>
        <v>0.77338218799433534</v>
      </c>
    </row>
    <row r="27" spans="1:40" ht="16.5">
      <c r="A27" s="68">
        <v>25</v>
      </c>
      <c r="B27" s="128" t="s">
        <v>101</v>
      </c>
      <c r="C27" s="69" t="s">
        <v>102</v>
      </c>
      <c r="D27" s="119">
        <v>42907</v>
      </c>
      <c r="E27" s="83">
        <v>5515384761490</v>
      </c>
      <c r="F27" s="83">
        <v>5856758922140</v>
      </c>
      <c r="G27" s="83">
        <v>6801034778630</v>
      </c>
      <c r="H27" s="84">
        <v>2703608388082</v>
      </c>
      <c r="I27" s="84">
        <v>2959921468593</v>
      </c>
      <c r="J27" s="84">
        <v>3642537753968</v>
      </c>
      <c r="K27" s="85">
        <v>283704289385</v>
      </c>
      <c r="L27" s="85">
        <v>433714455615</v>
      </c>
      <c r="M27" s="85">
        <v>704423183701</v>
      </c>
      <c r="N27" s="86">
        <v>107814934562</v>
      </c>
      <c r="O27" s="86">
        <v>235919529484</v>
      </c>
      <c r="P27" s="86">
        <v>211925886416</v>
      </c>
      <c r="Q27" s="87">
        <v>2811776373408</v>
      </c>
      <c r="R27" s="87">
        <v>2896837453547</v>
      </c>
      <c r="S27" s="87">
        <v>3158497024662</v>
      </c>
      <c r="T27" s="88">
        <v>6306250000</v>
      </c>
      <c r="U27" s="88">
        <v>6306250000</v>
      </c>
      <c r="V27" s="88">
        <v>6306250000</v>
      </c>
      <c r="W27" s="89">
        <v>685</v>
      </c>
      <c r="X27" s="89">
        <v>560</v>
      </c>
      <c r="Y27" s="75">
        <v>840</v>
      </c>
      <c r="Z27" s="90">
        <f>H27/T27</f>
        <v>428.71887224293357</v>
      </c>
      <c r="AA27" s="90">
        <f>I27/U27</f>
        <v>469.36316647659066</v>
      </c>
      <c r="AB27" s="90">
        <f>J27/V27</f>
        <v>577.60757248253719</v>
      </c>
      <c r="AC27" s="77">
        <f t="shared" ref="AC27:AE40" si="2">W27/Z27</f>
        <v>1.5977836394658287</v>
      </c>
      <c r="AD27" s="77">
        <f t="shared" si="2"/>
        <v>1.1931059784767535</v>
      </c>
      <c r="AE27" s="77">
        <f t="shared" si="2"/>
        <v>1.454274562900395</v>
      </c>
      <c r="AF27" s="78">
        <f t="shared" ref="AF27:AH40" si="3">N27/K27</f>
        <v>0.38002574721628579</v>
      </c>
      <c r="AG27" s="78">
        <f t="shared" si="3"/>
        <v>0.54395127123321252</v>
      </c>
      <c r="AH27" s="78">
        <f t="shared" si="3"/>
        <v>0.30085024360293378</v>
      </c>
      <c r="AI27" s="79">
        <f>Q27/H27</f>
        <v>1.0400087474956892</v>
      </c>
      <c r="AJ27" s="79">
        <f>R27/I27</f>
        <v>0.97868726730916045</v>
      </c>
      <c r="AK27" s="79">
        <f>S27/J27</f>
        <v>0.8671144235145648</v>
      </c>
      <c r="AL27" s="80">
        <f>Q27/E27</f>
        <v>0.50980602351455695</v>
      </c>
      <c r="AM27" s="80">
        <f>R27/F27</f>
        <v>0.49461442617968049</v>
      </c>
      <c r="AN27" s="80">
        <f>S27/G27</f>
        <v>0.46441418511584903</v>
      </c>
    </row>
    <row r="28" spans="1:40" ht="16.5">
      <c r="A28" s="68">
        <v>26</v>
      </c>
      <c r="B28" s="128" t="s">
        <v>103</v>
      </c>
      <c r="C28" s="69" t="s">
        <v>104</v>
      </c>
      <c r="D28" s="119">
        <v>42907</v>
      </c>
      <c r="E28" s="83">
        <v>2311190054987</v>
      </c>
      <c r="F28" s="83">
        <v>2830686417461</v>
      </c>
      <c r="G28" s="83">
        <v>3478074220547</v>
      </c>
      <c r="H28" s="84">
        <v>2311190054987</v>
      </c>
      <c r="I28" s="84">
        <v>2830686417461</v>
      </c>
      <c r="J28" s="84">
        <v>3478074220547</v>
      </c>
      <c r="K28" s="85">
        <v>200120811411</v>
      </c>
      <c r="L28" s="85">
        <v>218204833971</v>
      </c>
      <c r="M28" s="85">
        <v>248165327819</v>
      </c>
      <c r="N28" s="86">
        <v>90950757742</v>
      </c>
      <c r="O28" s="86">
        <v>53564377390</v>
      </c>
      <c r="P28" s="86">
        <v>42648174995</v>
      </c>
      <c r="Q28" s="87">
        <v>1099943156591</v>
      </c>
      <c r="R28" s="87">
        <v>1472553226961</v>
      </c>
      <c r="S28" s="87">
        <v>1962521802121</v>
      </c>
      <c r="T28" s="88">
        <v>4605262400</v>
      </c>
      <c r="U28" s="88">
        <v>4605262400</v>
      </c>
      <c r="V28" s="88">
        <v>4605262400</v>
      </c>
      <c r="W28" s="89">
        <v>200</v>
      </c>
      <c r="X28" s="89">
        <v>244</v>
      </c>
      <c r="Y28" s="75">
        <v>212</v>
      </c>
      <c r="Z28" s="90">
        <f>H28/T28</f>
        <v>501.8584945316037</v>
      </c>
      <c r="AA28" s="90">
        <f>I28/U28</f>
        <v>614.66343751900001</v>
      </c>
      <c r="AB28" s="90">
        <f>J28/V28</f>
        <v>755.23909789526863</v>
      </c>
      <c r="AC28" s="77">
        <f t="shared" si="2"/>
        <v>0.3985187103122857</v>
      </c>
      <c r="AD28" s="77">
        <f t="shared" si="2"/>
        <v>0.39696520909860961</v>
      </c>
      <c r="AE28" s="77">
        <f t="shared" si="2"/>
        <v>0.28070580640066212</v>
      </c>
      <c r="AF28" s="78">
        <f t="shared" si="3"/>
        <v>0.45447925730827177</v>
      </c>
      <c r="AG28" s="78">
        <f t="shared" si="3"/>
        <v>0.24547750118642581</v>
      </c>
      <c r="AH28" s="78">
        <f t="shared" si="3"/>
        <v>0.17185388212694061</v>
      </c>
      <c r="AI28" s="79">
        <f>Q28/H28</f>
        <v>0.47592068606282878</v>
      </c>
      <c r="AJ28" s="79">
        <f>R28/I28</f>
        <v>0.52021065204453654</v>
      </c>
      <c r="AK28" s="79">
        <f>S28/J28</f>
        <v>0.56425529694773224</v>
      </c>
      <c r="AL28" s="80">
        <f>Q28/E28</f>
        <v>0.47592068606282878</v>
      </c>
      <c r="AM28" s="80">
        <f>R28/F28</f>
        <v>0.52021065204453654</v>
      </c>
      <c r="AN28" s="80">
        <f>S28/G28</f>
        <v>0.56425529694773224</v>
      </c>
    </row>
    <row r="29" spans="1:40">
      <c r="A29" s="68">
        <v>27</v>
      </c>
      <c r="B29" s="129" t="s">
        <v>105</v>
      </c>
      <c r="C29" s="91" t="s">
        <v>156</v>
      </c>
      <c r="D29" s="121"/>
      <c r="E29" s="70">
        <v>8372769580743</v>
      </c>
      <c r="F29" s="70">
        <v>9104657533366</v>
      </c>
      <c r="G29" s="70">
        <v>9644326662784</v>
      </c>
      <c r="H29" s="71">
        <v>5791035969893</v>
      </c>
      <c r="I29" s="71">
        <v>6377235707755</v>
      </c>
      <c r="J29" s="71">
        <v>6875303997165</v>
      </c>
      <c r="K29" s="81">
        <v>796220911472</v>
      </c>
      <c r="L29" s="81">
        <v>1064448534874</v>
      </c>
      <c r="M29" s="81">
        <v>1098370417471</v>
      </c>
      <c r="N29" s="72">
        <v>608007758084</v>
      </c>
      <c r="O29" s="72">
        <v>521052950620</v>
      </c>
      <c r="P29" s="72">
        <v>658489503260</v>
      </c>
      <c r="Q29" s="73">
        <v>2581733610850</v>
      </c>
      <c r="R29" s="73">
        <v>2727421825611</v>
      </c>
      <c r="S29" s="73">
        <v>2769022665619</v>
      </c>
      <c r="T29" s="88">
        <v>4500000000</v>
      </c>
      <c r="U29" s="88">
        <v>4500000000</v>
      </c>
      <c r="V29" s="88">
        <v>4509864300</v>
      </c>
      <c r="W29" s="75">
        <v>1395</v>
      </c>
      <c r="X29" s="75">
        <v>1400</v>
      </c>
      <c r="Y29" s="75">
        <v>1500</v>
      </c>
      <c r="Z29" s="90">
        <f>H29/T29</f>
        <v>1286.8968821984445</v>
      </c>
      <c r="AA29" s="90">
        <f>I29/U29</f>
        <v>1417.1634906122222</v>
      </c>
      <c r="AB29" s="90">
        <f>J29/V29</f>
        <v>1524.5035193553385</v>
      </c>
      <c r="AC29" s="77">
        <f t="shared" si="2"/>
        <v>1.0840029370627426</v>
      </c>
      <c r="AD29" s="77">
        <f t="shared" si="2"/>
        <v>0.98788884223597417</v>
      </c>
      <c r="AE29" s="77">
        <f t="shared" si="2"/>
        <v>0.9839268856750818</v>
      </c>
      <c r="AF29" s="78">
        <f t="shared" si="3"/>
        <v>0.76361691752098781</v>
      </c>
      <c r="AG29" s="78">
        <f t="shared" si="3"/>
        <v>0.48950506628455986</v>
      </c>
      <c r="AH29" s="78">
        <f t="shared" si="3"/>
        <v>0.59951496579466634</v>
      </c>
      <c r="AI29" s="79">
        <f>Q29/H29</f>
        <v>0.44581550248904811</v>
      </c>
      <c r="AJ29" s="79">
        <f>R29/I29</f>
        <v>0.42768088723682185</v>
      </c>
      <c r="AK29" s="79">
        <f>S29/J29</f>
        <v>0.4027491245130097</v>
      </c>
      <c r="AL29" s="80">
        <f>Q29/E29</f>
        <v>0.30834881886489185</v>
      </c>
      <c r="AM29" s="80">
        <f>R29/F29</f>
        <v>0.2995633625554579</v>
      </c>
      <c r="AN29" s="80">
        <f>S29/G29</f>
        <v>0.28711415140097235</v>
      </c>
    </row>
    <row r="30" spans="1:40">
      <c r="A30" s="68">
        <v>28</v>
      </c>
      <c r="B30" s="129" t="s">
        <v>106</v>
      </c>
      <c r="C30" s="91" t="s">
        <v>157</v>
      </c>
      <c r="D30" s="121"/>
      <c r="E30" s="70">
        <v>923795000000</v>
      </c>
      <c r="F30" s="70">
        <v>973684000000</v>
      </c>
      <c r="G30" s="70">
        <v>985400000000</v>
      </c>
      <c r="H30" s="71">
        <v>834398000000</v>
      </c>
      <c r="I30" s="71">
        <v>973684000000</v>
      </c>
      <c r="J30" s="71">
        <v>985400000000</v>
      </c>
      <c r="K30" s="81">
        <v>42486000000</v>
      </c>
      <c r="L30" s="81">
        <v>50096000000</v>
      </c>
      <c r="M30" s="81">
        <v>47045000000</v>
      </c>
      <c r="N30" s="72">
        <v>5501000000</v>
      </c>
      <c r="O30" s="72">
        <v>6344000000</v>
      </c>
      <c r="P30" s="72">
        <v>10950000000</v>
      </c>
      <c r="Q30" s="73">
        <v>89397000000</v>
      </c>
      <c r="R30" s="73">
        <v>83704000000</v>
      </c>
      <c r="S30" s="73">
        <v>80106000000</v>
      </c>
      <c r="T30" s="88">
        <v>2530150002</v>
      </c>
      <c r="U30" s="88">
        <v>2530150002</v>
      </c>
      <c r="V30" s="88">
        <v>2530150002</v>
      </c>
      <c r="W30" s="75">
        <v>199</v>
      </c>
      <c r="X30" s="75">
        <v>232</v>
      </c>
      <c r="Y30" s="75">
        <v>204</v>
      </c>
      <c r="Z30" s="90">
        <f>H30/T30</f>
        <v>329.78202847279249</v>
      </c>
      <c r="AA30" s="90">
        <f>I30/U30</f>
        <v>384.832519506881</v>
      </c>
      <c r="AB30" s="90">
        <f>J30/V30</f>
        <v>389.46307500388269</v>
      </c>
      <c r="AC30" s="77">
        <f t="shared" si="2"/>
        <v>0.60342887974084314</v>
      </c>
      <c r="AD30" s="77">
        <f t="shared" si="2"/>
        <v>0.60285965514889839</v>
      </c>
      <c r="AE30" s="77">
        <f t="shared" si="2"/>
        <v>0.52379805196671403</v>
      </c>
      <c r="AF30" s="78">
        <f t="shared" si="3"/>
        <v>0.12947794567622276</v>
      </c>
      <c r="AG30" s="78">
        <f t="shared" si="3"/>
        <v>0.1266368572341105</v>
      </c>
      <c r="AH30" s="78">
        <f t="shared" si="3"/>
        <v>0.23275587203741099</v>
      </c>
      <c r="AI30" s="79">
        <f>Q30/H30</f>
        <v>0.10713951855109911</v>
      </c>
      <c r="AJ30" s="79">
        <f>R30/I30</f>
        <v>8.596628885757597E-2</v>
      </c>
      <c r="AK30" s="79">
        <f>S30/J30</f>
        <v>8.1292875989445915E-2</v>
      </c>
      <c r="AL30" s="80">
        <f>Q30/E30</f>
        <v>9.6771469860737508E-2</v>
      </c>
      <c r="AM30" s="80">
        <f>R30/F30</f>
        <v>8.596628885757597E-2</v>
      </c>
      <c r="AN30" s="80">
        <f>S30/G30</f>
        <v>8.1292875989445915E-2</v>
      </c>
    </row>
    <row r="31" spans="1:40" ht="16.5">
      <c r="A31" s="68">
        <v>29</v>
      </c>
      <c r="B31" s="128" t="s">
        <v>107</v>
      </c>
      <c r="C31" s="69" t="s">
        <v>108</v>
      </c>
      <c r="D31" s="120" t="s">
        <v>109</v>
      </c>
      <c r="E31" s="83">
        <v>968234349565</v>
      </c>
      <c r="F31" s="83">
        <v>1081979820386</v>
      </c>
      <c r="G31" s="83">
        <v>1165564745263</v>
      </c>
      <c r="H31" s="84">
        <v>852543550822</v>
      </c>
      <c r="I31" s="84">
        <v>952362557662</v>
      </c>
      <c r="J31" s="84">
        <v>1030399446064</v>
      </c>
      <c r="K31" s="85">
        <v>111834501956</v>
      </c>
      <c r="L31" s="85">
        <v>123522654770</v>
      </c>
      <c r="M31" s="85">
        <v>137720156180</v>
      </c>
      <c r="N31" s="86">
        <v>30483889023</v>
      </c>
      <c r="O31" s="86">
        <v>22754445504</v>
      </c>
      <c r="P31" s="86">
        <v>37608893444</v>
      </c>
      <c r="Q31" s="87">
        <v>115690798743</v>
      </c>
      <c r="R31" s="87">
        <v>129617262724</v>
      </c>
      <c r="S31" s="87">
        <v>135165299199</v>
      </c>
      <c r="T31" s="88">
        <v>698775000</v>
      </c>
      <c r="U31" s="88">
        <v>698775000</v>
      </c>
      <c r="V31" s="88">
        <v>698775000</v>
      </c>
      <c r="W31" s="89">
        <v>214</v>
      </c>
      <c r="X31" s="89">
        <v>252</v>
      </c>
      <c r="Y31" s="75">
        <v>291</v>
      </c>
      <c r="Z31" s="90">
        <f>H31/T31</f>
        <v>1220.0544536109621</v>
      </c>
      <c r="AA31" s="90">
        <f>I31/U31</f>
        <v>1362.9030198017961</v>
      </c>
      <c r="AB31" s="90">
        <f>J31/V31</f>
        <v>1474.5797231784193</v>
      </c>
      <c r="AC31" s="77">
        <f t="shared" si="2"/>
        <v>0.17540200715355778</v>
      </c>
      <c r="AD31" s="77">
        <f t="shared" si="2"/>
        <v>0.18489943623182212</v>
      </c>
      <c r="AE31" s="77">
        <f t="shared" si="2"/>
        <v>0.1973443656018522</v>
      </c>
      <c r="AF31" s="78">
        <f t="shared" si="3"/>
        <v>0.27258036196194207</v>
      </c>
      <c r="AG31" s="78">
        <f t="shared" si="3"/>
        <v>0.18421273042073882</v>
      </c>
      <c r="AH31" s="78">
        <f t="shared" si="3"/>
        <v>0.27308198369195313</v>
      </c>
      <c r="AI31" s="79">
        <f>Q31/H31</f>
        <v>0.13570074940037255</v>
      </c>
      <c r="AJ31" s="79">
        <f>R31/I31</f>
        <v>0.13610075457208604</v>
      </c>
      <c r="AK31" s="79">
        <f>S31/J31</f>
        <v>0.13117757362478691</v>
      </c>
      <c r="AL31" s="80">
        <f>Q31/E31</f>
        <v>0.11948636070903347</v>
      </c>
      <c r="AM31" s="80">
        <f>R31/F31</f>
        <v>0.11979637723535232</v>
      </c>
      <c r="AN31" s="80">
        <f>S31/G31</f>
        <v>0.1159655006281964</v>
      </c>
    </row>
    <row r="32" spans="1:40" ht="16.5">
      <c r="A32" s="68">
        <v>30</v>
      </c>
      <c r="B32" s="128" t="s">
        <v>110</v>
      </c>
      <c r="C32" s="69" t="s">
        <v>111</v>
      </c>
      <c r="D32" s="118" t="s">
        <v>112</v>
      </c>
      <c r="E32" s="83">
        <v>2338919728000</v>
      </c>
      <c r="F32" s="83">
        <v>2421301079000</v>
      </c>
      <c r="G32" s="83">
        <v>2801186958000</v>
      </c>
      <c r="H32" s="84">
        <v>1668225498000</v>
      </c>
      <c r="I32" s="84">
        <v>1928809281000</v>
      </c>
      <c r="J32" s="84">
        <v>2277078807000</v>
      </c>
      <c r="K32" s="85">
        <v>297821465000</v>
      </c>
      <c r="L32" s="85">
        <v>489217622000</v>
      </c>
      <c r="M32" s="85">
        <v>525914220000</v>
      </c>
      <c r="N32" s="86">
        <v>95125457000</v>
      </c>
      <c r="O32" s="86">
        <v>86753190000</v>
      </c>
      <c r="P32" s="86">
        <v>126175182000</v>
      </c>
      <c r="Q32" s="87">
        <v>670694230000</v>
      </c>
      <c r="R32" s="87">
        <v>492491798000</v>
      </c>
      <c r="S32" s="87">
        <v>524108151000</v>
      </c>
      <c r="T32" s="88">
        <v>1875000000</v>
      </c>
      <c r="U32" s="88">
        <v>1875000000</v>
      </c>
      <c r="V32" s="88">
        <v>1875000000</v>
      </c>
      <c r="W32" s="89">
        <v>980</v>
      </c>
      <c r="X32" s="89">
        <v>1435</v>
      </c>
      <c r="Y32" s="75">
        <v>1605</v>
      </c>
      <c r="Z32" s="90">
        <f>H32/T32</f>
        <v>889.72026559999995</v>
      </c>
      <c r="AA32" s="90">
        <f>I32/U32</f>
        <v>1028.6982832000001</v>
      </c>
      <c r="AB32" s="90">
        <f>J32/V32</f>
        <v>1214.4420304</v>
      </c>
      <c r="AC32" s="77">
        <f t="shared" si="2"/>
        <v>1.1014697966209843</v>
      </c>
      <c r="AD32" s="77">
        <f t="shared" si="2"/>
        <v>1.3949668463877531</v>
      </c>
      <c r="AE32" s="77">
        <f t="shared" si="2"/>
        <v>1.3215945757998528</v>
      </c>
      <c r="AF32" s="78">
        <f t="shared" si="3"/>
        <v>0.31940430149989357</v>
      </c>
      <c r="AG32" s="78">
        <f t="shared" si="3"/>
        <v>0.17733046827982005</v>
      </c>
      <c r="AH32" s="78">
        <f t="shared" si="3"/>
        <v>0.23991589731116225</v>
      </c>
      <c r="AI32" s="79">
        <f>Q32/H32</f>
        <v>0.40204050999345176</v>
      </c>
      <c r="AJ32" s="79">
        <f>R32/I32</f>
        <v>0.25533462683498981</v>
      </c>
      <c r="AK32" s="79">
        <f>S32/J32</f>
        <v>0.23016689162835813</v>
      </c>
      <c r="AL32" s="80">
        <f>Q32/E32</f>
        <v>0.28675384707345547</v>
      </c>
      <c r="AM32" s="80">
        <f>R32/F32</f>
        <v>0.20339965247254574</v>
      </c>
      <c r="AN32" s="80">
        <f>S32/G32</f>
        <v>0.18710216735201579</v>
      </c>
    </row>
    <row r="33" spans="1:40" ht="16.5">
      <c r="A33" s="68">
        <v>31</v>
      </c>
      <c r="B33" s="128" t="s">
        <v>113</v>
      </c>
      <c r="C33" s="69" t="s">
        <v>158</v>
      </c>
      <c r="D33" s="117">
        <v>43634</v>
      </c>
      <c r="E33" s="83">
        <v>451906621000</v>
      </c>
      <c r="F33" s="83">
        <v>500778546000</v>
      </c>
      <c r="G33" s="83">
        <v>523443664000</v>
      </c>
      <c r="H33" s="84">
        <v>326938801000</v>
      </c>
      <c r="I33" s="84">
        <v>339182494000</v>
      </c>
      <c r="J33" s="84">
        <v>364311814000</v>
      </c>
      <c r="K33" s="85">
        <v>74377353000</v>
      </c>
      <c r="L33" s="85">
        <v>35178487000</v>
      </c>
      <c r="M33" s="85">
        <v>51903436000</v>
      </c>
      <c r="N33" s="86">
        <v>23277962000</v>
      </c>
      <c r="O33" s="86">
        <v>12180268000</v>
      </c>
      <c r="P33" s="86">
        <v>12108703000</v>
      </c>
      <c r="Q33" s="87">
        <v>124967821000</v>
      </c>
      <c r="R33" s="87">
        <v>161596052000</v>
      </c>
      <c r="S33" s="87">
        <v>159131850000</v>
      </c>
      <c r="T33" s="88">
        <v>1000000000</v>
      </c>
      <c r="U33" s="88">
        <v>1000000000</v>
      </c>
      <c r="V33" s="88">
        <v>1199999998</v>
      </c>
      <c r="W33" s="89">
        <v>215</v>
      </c>
      <c r="X33" s="89">
        <v>201</v>
      </c>
      <c r="Y33" s="75">
        <v>725</v>
      </c>
      <c r="Z33" s="90">
        <f>H33/T33</f>
        <v>326.93880100000001</v>
      </c>
      <c r="AA33" s="90">
        <f>I33/U33</f>
        <v>339.18249400000002</v>
      </c>
      <c r="AB33" s="90">
        <f>J33/V33</f>
        <v>303.59317883932198</v>
      </c>
      <c r="AC33" s="77">
        <f t="shared" si="2"/>
        <v>0.65761542937817286</v>
      </c>
      <c r="AD33" s="77">
        <f t="shared" si="2"/>
        <v>0.59260133867639997</v>
      </c>
      <c r="AE33" s="77">
        <f t="shared" si="2"/>
        <v>2.3880641942344476</v>
      </c>
      <c r="AF33" s="78">
        <f t="shared" si="3"/>
        <v>0.31297110022186458</v>
      </c>
      <c r="AG33" s="78">
        <f t="shared" si="3"/>
        <v>0.34624195179286704</v>
      </c>
      <c r="AH33" s="78">
        <f t="shared" si="3"/>
        <v>0.23329289798848771</v>
      </c>
      <c r="AI33" s="79">
        <f>Q33/H33</f>
        <v>0.38223612681567276</v>
      </c>
      <c r="AJ33" s="79">
        <f>R33/I33</f>
        <v>0.47642804348269224</v>
      </c>
      <c r="AK33" s="79">
        <f>S33/J33</f>
        <v>0.43680123423063077</v>
      </c>
      <c r="AL33" s="80">
        <f>Q33/E33</f>
        <v>0.27653460956926318</v>
      </c>
      <c r="AM33" s="80">
        <f>R33/F33</f>
        <v>0.32268964653290078</v>
      </c>
      <c r="AN33" s="80">
        <f>S33/G33</f>
        <v>0.30400950655121506</v>
      </c>
    </row>
    <row r="34" spans="1:40" ht="16.5">
      <c r="A34" s="68">
        <v>32</v>
      </c>
      <c r="B34" s="128" t="s">
        <v>114</v>
      </c>
      <c r="C34" s="69" t="s">
        <v>115</v>
      </c>
      <c r="D34" s="120" t="s">
        <v>116</v>
      </c>
      <c r="E34" s="83">
        <v>2999767000000</v>
      </c>
      <c r="F34" s="83">
        <v>2963007000000</v>
      </c>
      <c r="G34" s="83">
        <v>2993218000000</v>
      </c>
      <c r="H34" s="84">
        <v>1285318000000</v>
      </c>
      <c r="I34" s="84">
        <v>1322156000000</v>
      </c>
      <c r="J34" s="84">
        <v>1387697000000</v>
      </c>
      <c r="K34" s="85">
        <v>83905000000</v>
      </c>
      <c r="L34" s="85">
        <v>69312000000</v>
      </c>
      <c r="M34" s="85">
        <v>113965000000</v>
      </c>
      <c r="N34" s="86">
        <v>15448000000</v>
      </c>
      <c r="O34" s="86">
        <v>4556000000</v>
      </c>
      <c r="P34" s="86">
        <v>12875000000</v>
      </c>
      <c r="Q34" s="87">
        <v>1714449000000</v>
      </c>
      <c r="R34" s="87">
        <v>1640851000000</v>
      </c>
      <c r="S34" s="87">
        <v>1605521000000</v>
      </c>
      <c r="T34" s="88">
        <v>4498997362</v>
      </c>
      <c r="U34" s="88">
        <v>4498997362</v>
      </c>
      <c r="V34" s="88">
        <v>4498997362</v>
      </c>
      <c r="W34" s="89">
        <v>103</v>
      </c>
      <c r="X34" s="89">
        <v>99</v>
      </c>
      <c r="Y34" s="75">
        <v>179</v>
      </c>
      <c r="Z34" s="90">
        <f>H34/T34</f>
        <v>285.68987633916288</v>
      </c>
      <c r="AA34" s="90">
        <f>I34/U34</f>
        <v>293.87792292730842</v>
      </c>
      <c r="AB34" s="90">
        <f>J34/V34</f>
        <v>308.44583544790265</v>
      </c>
      <c r="AC34" s="77">
        <f t="shared" si="2"/>
        <v>0.36053080116049102</v>
      </c>
      <c r="AD34" s="77">
        <f t="shared" si="2"/>
        <v>0.33687457367965656</v>
      </c>
      <c r="AE34" s="77">
        <f t="shared" si="2"/>
        <v>0.58032879497325418</v>
      </c>
      <c r="AF34" s="78">
        <f t="shared" si="3"/>
        <v>0.18411298492342532</v>
      </c>
      <c r="AG34" s="78">
        <f t="shared" si="3"/>
        <v>6.5731763619575251E-2</v>
      </c>
      <c r="AH34" s="78">
        <f t="shared" si="3"/>
        <v>0.11297328127056552</v>
      </c>
      <c r="AI34" s="79">
        <f>Q34/H34</f>
        <v>1.3338714621595589</v>
      </c>
      <c r="AJ34" s="79">
        <f>R34/I34</f>
        <v>1.2410419042836096</v>
      </c>
      <c r="AK34" s="79">
        <f>S34/J34</f>
        <v>1.1569679836448448</v>
      </c>
      <c r="AL34" s="80">
        <f>Q34/E34</f>
        <v>0.57152738862718333</v>
      </c>
      <c r="AM34" s="80">
        <f>R34/F34</f>
        <v>0.55377898195988062</v>
      </c>
      <c r="AN34" s="80">
        <f>S34/G34</f>
        <v>0.53638625719877397</v>
      </c>
    </row>
    <row r="35" spans="1:40">
      <c r="A35" s="68">
        <v>33</v>
      </c>
      <c r="B35" s="127" t="s">
        <v>117</v>
      </c>
      <c r="C35" s="92" t="s">
        <v>118</v>
      </c>
      <c r="D35" s="122">
        <v>41737</v>
      </c>
      <c r="E35" s="93">
        <v>10337895087207</v>
      </c>
      <c r="F35" s="94">
        <v>8509017299594</v>
      </c>
      <c r="G35" s="94">
        <v>8928183492920</v>
      </c>
      <c r="H35" s="95">
        <v>3508445940007</v>
      </c>
      <c r="I35" s="95">
        <v>3390572999124</v>
      </c>
      <c r="J35" s="95">
        <v>3447884344237</v>
      </c>
      <c r="K35" s="96">
        <v>626270544710</v>
      </c>
      <c r="L35" s="96">
        <v>130504809969</v>
      </c>
      <c r="M35" s="96">
        <v>78646542746</v>
      </c>
      <c r="N35" s="97">
        <v>559573427319</v>
      </c>
      <c r="O35" s="97">
        <v>526678407937</v>
      </c>
      <c r="P35" s="97">
        <v>372724121967</v>
      </c>
      <c r="Q35" s="98">
        <v>6829449147200</v>
      </c>
      <c r="R35" s="98">
        <v>5118444300470</v>
      </c>
      <c r="S35" s="98">
        <v>5480299148683</v>
      </c>
      <c r="T35" s="99">
        <v>8715466600</v>
      </c>
      <c r="U35" s="99">
        <v>8715466600</v>
      </c>
      <c r="V35" s="99">
        <v>8715466600</v>
      </c>
      <c r="W35" s="100">
        <v>450</v>
      </c>
      <c r="X35" s="100">
        <v>386</v>
      </c>
      <c r="Y35" s="101">
        <v>246</v>
      </c>
      <c r="Z35" s="102">
        <f>H35/T35</f>
        <v>402.55399980616068</v>
      </c>
      <c r="AA35" s="102">
        <f>I35/U35</f>
        <v>389.02942948849119</v>
      </c>
      <c r="AB35" s="102">
        <f>J35/V35</f>
        <v>395.60525012361359</v>
      </c>
      <c r="AC35" s="103">
        <f t="shared" si="2"/>
        <v>1.1178624488060873</v>
      </c>
      <c r="AD35" s="103">
        <f t="shared" si="2"/>
        <v>0.99221285265622605</v>
      </c>
      <c r="AE35" s="103">
        <f t="shared" si="2"/>
        <v>0.62183199015466328</v>
      </c>
      <c r="AF35" s="104">
        <f t="shared" si="3"/>
        <v>0.89350111073500238</v>
      </c>
      <c r="AG35" s="104">
        <f t="shared" si="3"/>
        <v>4.0357011213771106</v>
      </c>
      <c r="AH35" s="104">
        <f t="shared" si="3"/>
        <v>4.7392308543144059</v>
      </c>
      <c r="AI35" s="105">
        <f>Q35/H35</f>
        <v>1.9465738574801508</v>
      </c>
      <c r="AJ35" s="105">
        <f>R35/I35</f>
        <v>1.5096104115122779</v>
      </c>
      <c r="AK35" s="105">
        <f>S35/J35</f>
        <v>1.589467221498627</v>
      </c>
      <c r="AL35" s="106">
        <f>Q35/E35</f>
        <v>0.66062279502636345</v>
      </c>
      <c r="AM35" s="106">
        <f>R35/F35</f>
        <v>0.6015317774373572</v>
      </c>
      <c r="AN35" s="106">
        <f>S35/G35</f>
        <v>0.61382017439816805</v>
      </c>
    </row>
    <row r="36" spans="1:40">
      <c r="A36" s="68">
        <v>34</v>
      </c>
      <c r="B36" s="127" t="s">
        <v>119</v>
      </c>
      <c r="C36" s="92" t="s">
        <v>120</v>
      </c>
      <c r="D36" s="123" t="s">
        <v>121</v>
      </c>
      <c r="E36" s="107">
        <v>836870774001</v>
      </c>
      <c r="F36" s="108">
        <v>760425479634</v>
      </c>
      <c r="G36" s="108">
        <v>726173017525</v>
      </c>
      <c r="H36" s="109">
        <v>74187193716</v>
      </c>
      <c r="I36" s="109">
        <v>127839088486</v>
      </c>
      <c r="J36" s="109">
        <v>214084351649</v>
      </c>
      <c r="K36" s="110">
        <v>5026701131</v>
      </c>
      <c r="L36" s="110">
        <v>81007127712</v>
      </c>
      <c r="M36" s="110">
        <v>171192267486</v>
      </c>
      <c r="N36" s="111">
        <v>14266217423</v>
      </c>
      <c r="O36" s="111">
        <v>6335078118</v>
      </c>
      <c r="P36" s="111">
        <v>22050649490</v>
      </c>
      <c r="Q36" s="112">
        <v>762683580285</v>
      </c>
      <c r="R36" s="112">
        <v>632586391148</v>
      </c>
      <c r="S36" s="112">
        <v>512088665876</v>
      </c>
      <c r="T36" s="113">
        <v>1800000000</v>
      </c>
      <c r="U36" s="113">
        <v>1800000000</v>
      </c>
      <c r="V36" s="113">
        <v>1800000000</v>
      </c>
      <c r="W36" s="100">
        <v>62</v>
      </c>
      <c r="X36" s="100">
        <v>116</v>
      </c>
      <c r="Y36" s="101">
        <v>334</v>
      </c>
      <c r="Z36" s="102">
        <f>H36/T36</f>
        <v>41.215107619999998</v>
      </c>
      <c r="AA36" s="102">
        <f>I36/U36</f>
        <v>71.02171582555556</v>
      </c>
      <c r="AB36" s="102">
        <f>J36/V36</f>
        <v>118.93575091611112</v>
      </c>
      <c r="AC36" s="103">
        <f t="shared" si="2"/>
        <v>1.5043027564463751</v>
      </c>
      <c r="AD36" s="103">
        <f t="shared" si="2"/>
        <v>1.6333032601594795</v>
      </c>
      <c r="AE36" s="103">
        <f t="shared" si="2"/>
        <v>2.8082388804656393</v>
      </c>
      <c r="AF36" s="104">
        <f t="shared" si="3"/>
        <v>2.8380874556116513</v>
      </c>
      <c r="AG36" s="104">
        <f t="shared" si="3"/>
        <v>7.8203959292603736E-2</v>
      </c>
      <c r="AH36" s="104">
        <f t="shared" si="3"/>
        <v>0.12880634046046086</v>
      </c>
      <c r="AI36" s="105">
        <f>Q36/H36</f>
        <v>10.280528782429352</v>
      </c>
      <c r="AJ36" s="105">
        <f>R36/I36</f>
        <v>4.9483017959509015</v>
      </c>
      <c r="AK36" s="105">
        <f>S36/J36</f>
        <v>2.3919948465714587</v>
      </c>
      <c r="AL36" s="106">
        <f>Q36/E36</f>
        <v>0.91135167337566581</v>
      </c>
      <c r="AM36" s="106">
        <f>R36/F36</f>
        <v>0.83188479093634504</v>
      </c>
      <c r="AN36" s="106">
        <f>S36/G36</f>
        <v>0.70518823134098385</v>
      </c>
    </row>
    <row r="37" spans="1:40">
      <c r="A37" s="68">
        <v>35</v>
      </c>
      <c r="B37" s="127" t="s">
        <v>122</v>
      </c>
      <c r="C37" s="92" t="s">
        <v>123</v>
      </c>
      <c r="D37" s="122">
        <v>41327</v>
      </c>
      <c r="E37" s="107">
        <v>6424507000000</v>
      </c>
      <c r="F37" s="108">
        <v>6076604000000</v>
      </c>
      <c r="G37" s="108">
        <v>7097322000000</v>
      </c>
      <c r="H37" s="109">
        <v>3098666000000</v>
      </c>
      <c r="I37" s="109">
        <v>3335340000000</v>
      </c>
      <c r="J37" s="109">
        <v>3787113000000</v>
      </c>
      <c r="K37" s="110">
        <v>233293000000</v>
      </c>
      <c r="L37" s="110">
        <v>155068000000</v>
      </c>
      <c r="M37" s="110">
        <v>659402000000</v>
      </c>
      <c r="N37" s="111">
        <v>76306000000</v>
      </c>
      <c r="O37" s="111">
        <v>19793000000</v>
      </c>
      <c r="P37" s="111">
        <v>47798000000</v>
      </c>
      <c r="Q37" s="112">
        <v>3325841000000</v>
      </c>
      <c r="R37" s="112">
        <v>2741264000000</v>
      </c>
      <c r="S37" s="112">
        <v>3310209000000</v>
      </c>
      <c r="T37" s="113">
        <v>7071923935</v>
      </c>
      <c r="U37" s="114">
        <v>7065340735</v>
      </c>
      <c r="V37" s="114">
        <v>7065340735</v>
      </c>
      <c r="W37" s="100">
        <v>184</v>
      </c>
      <c r="X37" s="100">
        <v>160</v>
      </c>
      <c r="Y37" s="101">
        <v>398</v>
      </c>
      <c r="Z37" s="102">
        <f>H37/T37</f>
        <v>438.16449787648912</v>
      </c>
      <c r="AA37" s="102">
        <f>I37/U37</f>
        <v>472.07065095636892</v>
      </c>
      <c r="AB37" s="102">
        <f>J37/V37</f>
        <v>536.01279004698983</v>
      </c>
      <c r="AC37" s="103">
        <f t="shared" si="2"/>
        <v>0.41993361144440866</v>
      </c>
      <c r="AD37" s="103">
        <f t="shared" si="2"/>
        <v>0.33893231802454921</v>
      </c>
      <c r="AE37" s="103">
        <f t="shared" si="2"/>
        <v>0.74251959540948476</v>
      </c>
      <c r="AF37" s="104">
        <f t="shared" si="3"/>
        <v>0.32708225278941072</v>
      </c>
      <c r="AG37" s="104">
        <f t="shared" si="3"/>
        <v>0.12764077694946732</v>
      </c>
      <c r="AH37" s="104">
        <f t="shared" si="3"/>
        <v>7.2486889636367499E-2</v>
      </c>
      <c r="AI37" s="105">
        <f>Q37/H37</f>
        <v>1.0733138066509911</v>
      </c>
      <c r="AJ37" s="105">
        <f>R37/I37</f>
        <v>0.82188442557580332</v>
      </c>
      <c r="AK37" s="105">
        <f>S37/J37</f>
        <v>0.87407188536492042</v>
      </c>
      <c r="AL37" s="106">
        <f>Q37/E37</f>
        <v>0.51768034496654758</v>
      </c>
      <c r="AM37" s="106">
        <f>R37/F37</f>
        <v>0.45111776248707336</v>
      </c>
      <c r="AN37" s="106">
        <f>S37/G37</f>
        <v>0.466402538873113</v>
      </c>
    </row>
    <row r="38" spans="1:40">
      <c r="A38" s="68">
        <v>36</v>
      </c>
      <c r="B38" s="127" t="s">
        <v>124</v>
      </c>
      <c r="C38" s="92" t="s">
        <v>125</v>
      </c>
      <c r="D38" s="122">
        <v>42641</v>
      </c>
      <c r="E38" s="107">
        <v>7021882000000</v>
      </c>
      <c r="F38" s="108">
        <v>7121458000000</v>
      </c>
      <c r="G38" s="108">
        <v>8164599000000</v>
      </c>
      <c r="H38" s="109">
        <v>3300466000000</v>
      </c>
      <c r="I38" s="109">
        <v>3382141000000</v>
      </c>
      <c r="J38" s="109">
        <v>3582925000000</v>
      </c>
      <c r="K38" s="110">
        <v>138137000000</v>
      </c>
      <c r="L38" s="110">
        <v>96179000000</v>
      </c>
      <c r="M38" s="110">
        <v>275898000000</v>
      </c>
      <c r="N38" s="111">
        <v>22018000000</v>
      </c>
      <c r="O38" s="111">
        <v>18322000000</v>
      </c>
      <c r="P38" s="111">
        <v>18828000000</v>
      </c>
      <c r="Q38" s="112">
        <v>3721416000000</v>
      </c>
      <c r="R38" s="112">
        <v>3739317000000</v>
      </c>
      <c r="S38" s="112">
        <v>4581674000000</v>
      </c>
      <c r="T38" s="113">
        <v>3066660000</v>
      </c>
      <c r="U38" s="114">
        <v>3066660000</v>
      </c>
      <c r="V38" s="114">
        <v>3066660000</v>
      </c>
      <c r="W38" s="100">
        <v>695</v>
      </c>
      <c r="X38" s="100">
        <v>900</v>
      </c>
      <c r="Y38" s="101">
        <v>1515</v>
      </c>
      <c r="Z38" s="102">
        <f>H38/T38</f>
        <v>1076.2412526983753</v>
      </c>
      <c r="AA38" s="102">
        <f>I38/U38</f>
        <v>1102.8744627705712</v>
      </c>
      <c r="AB38" s="102">
        <f>J38/V38</f>
        <v>1168.3476485818449</v>
      </c>
      <c r="AC38" s="103">
        <f t="shared" si="2"/>
        <v>0.64576599183266858</v>
      </c>
      <c r="AD38" s="103">
        <f t="shared" si="2"/>
        <v>0.8160493604494905</v>
      </c>
      <c r="AE38" s="103">
        <f t="shared" si="2"/>
        <v>1.2967030847701249</v>
      </c>
      <c r="AF38" s="104">
        <f t="shared" si="3"/>
        <v>0.15939248716853557</v>
      </c>
      <c r="AG38" s="104">
        <f t="shared" si="3"/>
        <v>0.19049896547063289</v>
      </c>
      <c r="AH38" s="104">
        <f t="shared" si="3"/>
        <v>6.8242611399865163E-2</v>
      </c>
      <c r="AI38" s="105">
        <f>Q38/H38</f>
        <v>1.1275425955001506</v>
      </c>
      <c r="AJ38" s="105">
        <f>R38/I38</f>
        <v>1.1056064782633248</v>
      </c>
      <c r="AK38" s="105">
        <f>S38/J38</f>
        <v>1.2787524159729831</v>
      </c>
      <c r="AL38" s="106">
        <f>Q38/E38</f>
        <v>0.52997415792518299</v>
      </c>
      <c r="AM38" s="106">
        <f>R38/F38</f>
        <v>0.52507744902799403</v>
      </c>
      <c r="AN38" s="106">
        <f>S38/G38</f>
        <v>0.56116338352930739</v>
      </c>
    </row>
    <row r="39" spans="1:40">
      <c r="A39" s="68">
        <v>37</v>
      </c>
      <c r="B39" s="127" t="s">
        <v>126</v>
      </c>
      <c r="C39" s="92" t="s">
        <v>127</v>
      </c>
      <c r="D39" s="123" t="s">
        <v>128</v>
      </c>
      <c r="E39" s="107">
        <v>2776775756000</v>
      </c>
      <c r="F39" s="108">
        <v>2644267716000</v>
      </c>
      <c r="G39" s="108">
        <v>3335740359000</v>
      </c>
      <c r="H39" s="109">
        <v>1244955791000</v>
      </c>
      <c r="I39" s="109">
        <v>1313886759000</v>
      </c>
      <c r="J39" s="109">
        <v>1463013414000</v>
      </c>
      <c r="K39" s="110">
        <v>78501405000</v>
      </c>
      <c r="L39" s="110">
        <v>40676936000</v>
      </c>
      <c r="M39" s="110">
        <v>221678190000</v>
      </c>
      <c r="N39" s="111">
        <v>33617894000</v>
      </c>
      <c r="O39" s="111">
        <v>9594782000</v>
      </c>
      <c r="P39" s="111">
        <v>55182793000</v>
      </c>
      <c r="Q39" s="112">
        <v>1531819965000</v>
      </c>
      <c r="R39" s="112">
        <v>1330380957000</v>
      </c>
      <c r="S39" s="112">
        <v>1872726945000</v>
      </c>
      <c r="T39" s="113">
        <v>680000000</v>
      </c>
      <c r="U39" s="114">
        <v>612248000</v>
      </c>
      <c r="V39" s="114">
        <v>612248000</v>
      </c>
      <c r="W39" s="100">
        <v>370</v>
      </c>
      <c r="X39" s="100">
        <v>555</v>
      </c>
      <c r="Y39" s="101">
        <v>1050</v>
      </c>
      <c r="Z39" s="102">
        <f>H39/T39</f>
        <v>1830.8173397058824</v>
      </c>
      <c r="AA39" s="102">
        <f>I39/U39</f>
        <v>2146.0041666122224</v>
      </c>
      <c r="AB39" s="102">
        <f>J39/V39</f>
        <v>2389.576469012557</v>
      </c>
      <c r="AC39" s="103">
        <f t="shared" si="2"/>
        <v>0.2020955296717038</v>
      </c>
      <c r="AD39" s="103">
        <f t="shared" si="2"/>
        <v>0.25862018752561311</v>
      </c>
      <c r="AE39" s="103">
        <f t="shared" si="2"/>
        <v>0.43940841132984992</v>
      </c>
      <c r="AF39" s="104">
        <f t="shared" si="3"/>
        <v>0.42824576197075709</v>
      </c>
      <c r="AG39" s="104">
        <f t="shared" si="3"/>
        <v>0.23587769737622322</v>
      </c>
      <c r="AH39" s="104">
        <f t="shared" si="3"/>
        <v>0.2489319901069203</v>
      </c>
      <c r="AI39" s="105">
        <f>Q39/H39</f>
        <v>1.2304211732446972</v>
      </c>
      <c r="AJ39" s="105">
        <f>R39/I39</f>
        <v>1.0125537439866992</v>
      </c>
      <c r="AK39" s="105">
        <f>S39/J39</f>
        <v>1.2800476927137729</v>
      </c>
      <c r="AL39" s="106">
        <f>Q39/E39</f>
        <v>0.55165418442237368</v>
      </c>
      <c r="AM39" s="106">
        <f>R39/F39</f>
        <v>0.5031188593159831</v>
      </c>
      <c r="AN39" s="106">
        <f>S39/G39</f>
        <v>0.5614126830786712</v>
      </c>
    </row>
    <row r="40" spans="1:40">
      <c r="A40" s="68">
        <v>38</v>
      </c>
      <c r="B40" s="127" t="s">
        <v>129</v>
      </c>
      <c r="C40" s="92" t="s">
        <v>130</v>
      </c>
      <c r="D40" s="122">
        <v>33182</v>
      </c>
      <c r="E40" s="107">
        <v>617594780669</v>
      </c>
      <c r="F40" s="108">
        <v>665863417235</v>
      </c>
      <c r="G40" s="108">
        <v>809371584010</v>
      </c>
      <c r="H40" s="109">
        <v>536925371505</v>
      </c>
      <c r="I40" s="109">
        <v>593582375012</v>
      </c>
      <c r="J40" s="109">
        <v>691468538398</v>
      </c>
      <c r="K40" s="110">
        <v>83534447014</v>
      </c>
      <c r="L40" s="110">
        <v>83166786329</v>
      </c>
      <c r="M40" s="110">
        <v>135948996651</v>
      </c>
      <c r="N40" s="111">
        <v>21766110579</v>
      </c>
      <c r="O40" s="111">
        <v>18889933731</v>
      </c>
      <c r="P40" s="111">
        <v>28512723615</v>
      </c>
      <c r="Q40" s="112">
        <v>80669409164</v>
      </c>
      <c r="R40" s="112">
        <v>72281042223</v>
      </c>
      <c r="S40" s="112">
        <v>117903045612</v>
      </c>
      <c r="T40" s="113">
        <v>972204500</v>
      </c>
      <c r="U40" s="113">
        <v>972204500</v>
      </c>
      <c r="V40" s="113">
        <v>972204500</v>
      </c>
      <c r="W40" s="100">
        <v>340</v>
      </c>
      <c r="X40" s="100">
        <v>354</v>
      </c>
      <c r="Y40" s="101">
        <v>440</v>
      </c>
      <c r="Z40" s="102">
        <f>H40/T40</f>
        <v>552.27616361063951</v>
      </c>
      <c r="AA40" s="102">
        <f>I40/U40</f>
        <v>610.55300094990298</v>
      </c>
      <c r="AB40" s="102">
        <f>J40/V40</f>
        <v>711.2377472003061</v>
      </c>
      <c r="AC40" s="103">
        <f t="shared" si="2"/>
        <v>0.61563402949924084</v>
      </c>
      <c r="AD40" s="103">
        <f t="shared" si="2"/>
        <v>0.57980224394809976</v>
      </c>
      <c r="AE40" s="103">
        <f t="shared" si="2"/>
        <v>0.61863983138128165</v>
      </c>
      <c r="AF40" s="104">
        <f t="shared" si="3"/>
        <v>0.2605644899445147</v>
      </c>
      <c r="AG40" s="104">
        <f t="shared" si="3"/>
        <v>0.22713314491043571</v>
      </c>
      <c r="AH40" s="104">
        <f t="shared" si="3"/>
        <v>0.20973103382436967</v>
      </c>
      <c r="AI40" s="105">
        <f>Q40/H40</f>
        <v>0.15024324318644866</v>
      </c>
      <c r="AJ40" s="105">
        <f>R40/I40</f>
        <v>0.12177087000189106</v>
      </c>
      <c r="AK40" s="105">
        <f>S40/J40</f>
        <v>0.17051107760471468</v>
      </c>
      <c r="AL40" s="106">
        <f>Q40/E40</f>
        <v>0.13061867050854301</v>
      </c>
      <c r="AM40" s="106">
        <f>R40/F40</f>
        <v>0.10855235526100422</v>
      </c>
      <c r="AN40" s="106">
        <f>S40/G40</f>
        <v>0.14567233140043531</v>
      </c>
    </row>
    <row r="41" spans="1:40">
      <c r="A41" s="68">
        <v>39</v>
      </c>
      <c r="B41" s="127" t="s">
        <v>131</v>
      </c>
      <c r="C41" s="115" t="s">
        <v>161</v>
      </c>
      <c r="D41" s="122">
        <v>43657</v>
      </c>
      <c r="E41" s="107">
        <v>1695541272277</v>
      </c>
      <c r="F41" s="108">
        <v>1672515743467</v>
      </c>
      <c r="G41" s="108">
        <v>1911921812381</v>
      </c>
      <c r="H41" s="109">
        <v>675178843338</v>
      </c>
      <c r="I41" s="109">
        <v>733377877643</v>
      </c>
      <c r="J41" s="109">
        <v>815071832087</v>
      </c>
      <c r="K41" s="110">
        <v>52707012364</v>
      </c>
      <c r="L41" s="110">
        <v>62716497952</v>
      </c>
      <c r="M41" s="110">
        <v>139216912353</v>
      </c>
      <c r="N41" s="111">
        <v>33903826532</v>
      </c>
      <c r="O41" s="111">
        <v>7211829728</v>
      </c>
      <c r="P41" s="111">
        <v>15488968971</v>
      </c>
      <c r="Q41" s="112">
        <v>1020362428939</v>
      </c>
      <c r="R41" s="112">
        <v>939137865824</v>
      </c>
      <c r="S41" s="112">
        <v>1096849980294</v>
      </c>
      <c r="T41" s="114">
        <v>3400000000</v>
      </c>
      <c r="U41" s="114">
        <v>3400000005</v>
      </c>
      <c r="V41" s="114">
        <v>3401381246</v>
      </c>
      <c r="W41" s="100">
        <v>236</v>
      </c>
      <c r="X41" s="100">
        <v>202</v>
      </c>
      <c r="Y41" s="101">
        <v>520</v>
      </c>
      <c r="Z41" s="102">
        <f>H41/T41</f>
        <v>198.58201274647058</v>
      </c>
      <c r="AA41" s="102">
        <f>I41/U41</f>
        <v>215.69937546014799</v>
      </c>
      <c r="AB41" s="102">
        <f>J41/V41</f>
        <v>239.6296601698262</v>
      </c>
      <c r="AC41" s="103">
        <f t="shared" ref="AC41:AE52" si="4">W41/Z41</f>
        <v>1.1884258636319742</v>
      </c>
      <c r="AD41" s="103">
        <f t="shared" si="4"/>
        <v>0.93648857150873366</v>
      </c>
      <c r="AE41" s="103">
        <f t="shared" si="4"/>
        <v>2.1700151793875375</v>
      </c>
      <c r="AF41" s="104">
        <f t="shared" ref="AF41:AH52" si="5">N41/K41</f>
        <v>0.6432507746380447</v>
      </c>
      <c r="AG41" s="104">
        <f t="shared" si="5"/>
        <v>0.11499095076258189</v>
      </c>
      <c r="AH41" s="104">
        <f t="shared" si="5"/>
        <v>0.11125781134784826</v>
      </c>
      <c r="AI41" s="105">
        <f>Q41/H41</f>
        <v>1.5112476331374001</v>
      </c>
      <c r="AJ41" s="105">
        <f>R41/I41</f>
        <v>1.2805647599328891</v>
      </c>
      <c r="AK41" s="105">
        <f>S41/J41</f>
        <v>1.3457095891603861</v>
      </c>
      <c r="AL41" s="106">
        <f>Q41/E41</f>
        <v>0.60179156097375364</v>
      </c>
      <c r="AM41" s="106">
        <f>R41/F41</f>
        <v>0.56151212297543907</v>
      </c>
      <c r="AN41" s="106">
        <f>S41/G41</f>
        <v>0.57368976764172419</v>
      </c>
    </row>
    <row r="42" spans="1:40">
      <c r="A42" s="68">
        <v>40</v>
      </c>
      <c r="B42" s="127" t="s">
        <v>132</v>
      </c>
      <c r="C42" s="92" t="s">
        <v>133</v>
      </c>
      <c r="D42" s="122">
        <v>41656</v>
      </c>
      <c r="E42" s="107">
        <v>1329083050439</v>
      </c>
      <c r="F42" s="108">
        <v>1474472516166</v>
      </c>
      <c r="G42" s="108">
        <v>1569929936844</v>
      </c>
      <c r="H42" s="109">
        <v>1008291258921</v>
      </c>
      <c r="I42" s="109">
        <v>1020185316228</v>
      </c>
      <c r="J42" s="109">
        <v>1047684048324</v>
      </c>
      <c r="K42" s="110">
        <v>39529863107</v>
      </c>
      <c r="L42" s="110">
        <v>28621059866</v>
      </c>
      <c r="M42" s="110">
        <v>31098991418</v>
      </c>
      <c r="N42" s="111">
        <v>20270528875</v>
      </c>
      <c r="O42" s="111">
        <v>6667758094</v>
      </c>
      <c r="P42" s="111">
        <v>10449158148</v>
      </c>
      <c r="Q42" s="112">
        <v>320791791518</v>
      </c>
      <c r="R42" s="112">
        <v>454287199938</v>
      </c>
      <c r="S42" s="112">
        <v>522245888520</v>
      </c>
      <c r="T42" s="114">
        <v>1353435000</v>
      </c>
      <c r="U42" s="114">
        <v>1353435000</v>
      </c>
      <c r="V42" s="114">
        <v>1353435000</v>
      </c>
      <c r="W42" s="100">
        <v>272</v>
      </c>
      <c r="X42" s="100">
        <v>260</v>
      </c>
      <c r="Y42" s="101">
        <v>298</v>
      </c>
      <c r="Z42" s="102">
        <f>H42/T42</f>
        <v>744.98683639849719</v>
      </c>
      <c r="AA42" s="102">
        <f>I42/U42</f>
        <v>753.77488850812927</v>
      </c>
      <c r="AB42" s="102">
        <f>J42/V42</f>
        <v>774.09262234536573</v>
      </c>
      <c r="AC42" s="103">
        <f t="shared" si="4"/>
        <v>0.36510712231498521</v>
      </c>
      <c r="AD42" s="103">
        <f t="shared" si="4"/>
        <v>0.34493056741992534</v>
      </c>
      <c r="AE42" s="103">
        <f t="shared" si="4"/>
        <v>0.38496685202490621</v>
      </c>
      <c r="AF42" s="104">
        <f t="shared" si="5"/>
        <v>0.51279026239305314</v>
      </c>
      <c r="AG42" s="104">
        <f t="shared" si="5"/>
        <v>0.23296684767152431</v>
      </c>
      <c r="AH42" s="104">
        <f t="shared" si="5"/>
        <v>0.33599668901005131</v>
      </c>
      <c r="AI42" s="105">
        <f>Q42/H42</f>
        <v>0.31815389519620357</v>
      </c>
      <c r="AJ42" s="105">
        <f>R42/I42</f>
        <v>0.44529870476637196</v>
      </c>
      <c r="AK42" s="105">
        <f>S42/J42</f>
        <v>0.49847651050471431</v>
      </c>
      <c r="AL42" s="106">
        <f>Q42/E42</f>
        <v>0.24136324017678318</v>
      </c>
      <c r="AM42" s="106">
        <f>R42/F42</f>
        <v>0.30810150406822173</v>
      </c>
      <c r="AN42" s="106">
        <f>S42/G42</f>
        <v>0.33265553848209362</v>
      </c>
    </row>
    <row r="43" spans="1:40">
      <c r="A43" s="68">
        <v>41</v>
      </c>
      <c r="B43" s="127" t="s">
        <v>134</v>
      </c>
      <c r="C43" s="92" t="s">
        <v>135</v>
      </c>
      <c r="D43" s="122">
        <v>33056</v>
      </c>
      <c r="E43" s="107">
        <v>4349022887699</v>
      </c>
      <c r="F43" s="108">
        <v>4202255124270</v>
      </c>
      <c r="G43" s="108">
        <v>4628831951931</v>
      </c>
      <c r="H43" s="109">
        <v>2174460936275</v>
      </c>
      <c r="I43" s="109">
        <v>2266810434281</v>
      </c>
      <c r="J43" s="109">
        <v>2462688053534</v>
      </c>
      <c r="K43" s="110">
        <v>17514074859</v>
      </c>
      <c r="L43" s="110">
        <v>46317333298</v>
      </c>
      <c r="M43" s="110">
        <v>218345343985</v>
      </c>
      <c r="N43" s="111">
        <v>18416717612</v>
      </c>
      <c r="O43" s="111">
        <v>9445689085</v>
      </c>
      <c r="P43" s="111">
        <v>25918029281</v>
      </c>
      <c r="Q43" s="112">
        <v>2174561951424</v>
      </c>
      <c r="R43" s="112">
        <v>1935444689989</v>
      </c>
      <c r="S43" s="112">
        <v>2166143898397</v>
      </c>
      <c r="T43" s="114">
        <v>2808000000</v>
      </c>
      <c r="U43" s="114">
        <v>2808000000</v>
      </c>
      <c r="V43" s="114">
        <v>2808000000</v>
      </c>
      <c r="W43" s="100">
        <v>380</v>
      </c>
      <c r="X43" s="100">
        <v>418</v>
      </c>
      <c r="Y43" s="101">
        <v>580</v>
      </c>
      <c r="Z43" s="102">
        <f>H43/T43</f>
        <v>774.38067531160971</v>
      </c>
      <c r="AA43" s="102">
        <f>I43/U43</f>
        <v>807.2686731769943</v>
      </c>
      <c r="AB43" s="102">
        <f>J43/V43</f>
        <v>877.02566009045586</v>
      </c>
      <c r="AC43" s="103">
        <f t="shared" si="4"/>
        <v>0.49071472483102518</v>
      </c>
      <c r="AD43" s="103">
        <f t="shared" si="4"/>
        <v>0.51779539314335954</v>
      </c>
      <c r="AE43" s="103">
        <f t="shared" si="4"/>
        <v>0.66132614630702957</v>
      </c>
      <c r="AF43" s="104">
        <f t="shared" si="5"/>
        <v>1.051538134915311</v>
      </c>
      <c r="AG43" s="104">
        <f t="shared" si="5"/>
        <v>0.20393421668358158</v>
      </c>
      <c r="AH43" s="104">
        <f t="shared" si="5"/>
        <v>0.11870200118753405</v>
      </c>
      <c r="AI43" s="105">
        <f>Q43/H43</f>
        <v>1.0000464552603889</v>
      </c>
      <c r="AJ43" s="105">
        <f>R43/I43</f>
        <v>0.85381850229699319</v>
      </c>
      <c r="AK43" s="105">
        <f>S43/J43</f>
        <v>0.87958517331845831</v>
      </c>
      <c r="AL43" s="106">
        <f>Q43/E43</f>
        <v>0.50001161354534207</v>
      </c>
      <c r="AM43" s="106">
        <f>R43/F43</f>
        <v>0.4605728668901839</v>
      </c>
      <c r="AN43" s="106">
        <f>S43/G43</f>
        <v>0.46796771213380395</v>
      </c>
    </row>
    <row r="44" spans="1:40">
      <c r="A44" s="68">
        <v>42</v>
      </c>
      <c r="B44" s="127" t="s">
        <v>136</v>
      </c>
      <c r="C44" s="92" t="s">
        <v>137</v>
      </c>
      <c r="D44" s="123" t="s">
        <v>138</v>
      </c>
      <c r="E44" s="107">
        <v>2470793000000</v>
      </c>
      <c r="F44" s="108">
        <v>2618554000000</v>
      </c>
      <c r="G44" s="108">
        <v>2794113000000</v>
      </c>
      <c r="H44" s="109">
        <v>916213000000</v>
      </c>
      <c r="I44" s="109">
        <v>900768000000</v>
      </c>
      <c r="J44" s="109">
        <v>926013000000</v>
      </c>
      <c r="K44" s="110">
        <v>110041000000</v>
      </c>
      <c r="L44" s="110">
        <v>598020000000</v>
      </c>
      <c r="M44" s="110">
        <v>6163000000</v>
      </c>
      <c r="N44" s="111">
        <v>72680000000</v>
      </c>
      <c r="O44" s="111">
        <v>13976000000</v>
      </c>
      <c r="P44" s="111">
        <v>33516000000</v>
      </c>
      <c r="Q44" s="112">
        <v>1554580000000</v>
      </c>
      <c r="R44" s="112">
        <v>1717786000000</v>
      </c>
      <c r="S44" s="112">
        <v>1868100000000</v>
      </c>
      <c r="T44" s="113">
        <v>1339102579</v>
      </c>
      <c r="U44" s="114">
        <v>1339102579</v>
      </c>
      <c r="V44" s="114">
        <v>1339102579</v>
      </c>
      <c r="W44" s="100">
        <v>850</v>
      </c>
      <c r="X44" s="100">
        <v>1500</v>
      </c>
      <c r="Y44" s="101">
        <v>2000</v>
      </c>
      <c r="Z44" s="102">
        <f>H44/T44</f>
        <v>684.19926476745286</v>
      </c>
      <c r="AA44" s="102">
        <f>I44/U44</f>
        <v>672.66542095129512</v>
      </c>
      <c r="AB44" s="102">
        <f>J44/V44</f>
        <v>691.51759881720011</v>
      </c>
      <c r="AC44" s="103">
        <f t="shared" si="4"/>
        <v>1.2423281400176598</v>
      </c>
      <c r="AD44" s="103">
        <f t="shared" si="4"/>
        <v>2.2299347540099119</v>
      </c>
      <c r="AE44" s="103">
        <f t="shared" si="4"/>
        <v>2.8921895891310379</v>
      </c>
      <c r="AF44" s="104">
        <f t="shared" si="5"/>
        <v>0.66048109341063788</v>
      </c>
      <c r="AG44" s="104">
        <f t="shared" si="5"/>
        <v>2.3370455837597406E-2</v>
      </c>
      <c r="AH44" s="104">
        <f t="shared" si="5"/>
        <v>5.4382605873762779</v>
      </c>
      <c r="AI44" s="105">
        <f>Q44/H44</f>
        <v>1.6967451891645284</v>
      </c>
      <c r="AJ44" s="105">
        <f>R44/I44</f>
        <v>1.9070237841486377</v>
      </c>
      <c r="AK44" s="105">
        <f>S44/J44</f>
        <v>2.0173582876266316</v>
      </c>
      <c r="AL44" s="106">
        <f>Q44/E44</f>
        <v>0.62918261465043812</v>
      </c>
      <c r="AM44" s="106">
        <f>R44/F44</f>
        <v>0.65600556643093855</v>
      </c>
      <c r="AN44" s="106">
        <f>S44/G44</f>
        <v>0.66858426985594355</v>
      </c>
    </row>
    <row r="45" spans="1:40">
      <c r="A45" s="68">
        <v>43</v>
      </c>
      <c r="B45" s="127" t="s">
        <v>139</v>
      </c>
      <c r="C45" s="115" t="s">
        <v>159</v>
      </c>
      <c r="D45" s="124" t="s">
        <v>140</v>
      </c>
      <c r="E45" s="107">
        <v>1101538734976</v>
      </c>
      <c r="F45" s="108">
        <v>1074238575525</v>
      </c>
      <c r="G45" s="108">
        <v>1158730182419</v>
      </c>
      <c r="H45" s="109">
        <v>972244828278</v>
      </c>
      <c r="I45" s="109">
        <v>999518294095</v>
      </c>
      <c r="J45" s="109">
        <v>1083369064585</v>
      </c>
      <c r="K45" s="110">
        <v>77497232119</v>
      </c>
      <c r="L45" s="110">
        <v>96157039365</v>
      </c>
      <c r="M45" s="110">
        <v>105591061431</v>
      </c>
      <c r="N45" s="111">
        <v>49931043125</v>
      </c>
      <c r="O45" s="111">
        <v>29295028385</v>
      </c>
      <c r="P45" s="111">
        <v>8402119109</v>
      </c>
      <c r="Q45" s="112">
        <v>129293906698</v>
      </c>
      <c r="R45" s="112">
        <v>74720281430</v>
      </c>
      <c r="S45" s="112">
        <v>75361117834</v>
      </c>
      <c r="T45" s="114">
        <v>9412000000</v>
      </c>
      <c r="U45" s="114">
        <v>9412000000</v>
      </c>
      <c r="V45" s="114">
        <v>9412000000</v>
      </c>
      <c r="W45" s="100">
        <v>210</v>
      </c>
      <c r="X45" s="100">
        <v>148</v>
      </c>
      <c r="Y45" s="101">
        <v>147</v>
      </c>
      <c r="Z45" s="102">
        <f>H45/T45</f>
        <v>103.2984305437739</v>
      </c>
      <c r="AA45" s="102">
        <f>I45/U45</f>
        <v>106.19616384349766</v>
      </c>
      <c r="AB45" s="102">
        <f>J45/V45</f>
        <v>115.10508548501913</v>
      </c>
      <c r="AC45" s="103">
        <f t="shared" si="4"/>
        <v>2.0329447300848398</v>
      </c>
      <c r="AD45" s="103">
        <f t="shared" si="4"/>
        <v>1.3936473281474562</v>
      </c>
      <c r="AE45" s="103">
        <f t="shared" si="4"/>
        <v>1.277093878003609</v>
      </c>
      <c r="AF45" s="104">
        <f t="shared" si="5"/>
        <v>0.6442945349109882</v>
      </c>
      <c r="AG45" s="104">
        <f t="shared" si="5"/>
        <v>0.30465817768993247</v>
      </c>
      <c r="AH45" s="104">
        <f t="shared" si="5"/>
        <v>7.9572257302200577E-2</v>
      </c>
      <c r="AI45" s="105">
        <f>Q45/H45</f>
        <v>0.13298492616000854</v>
      </c>
      <c r="AJ45" s="105">
        <f>R45/I45</f>
        <v>7.4756291977281356E-2</v>
      </c>
      <c r="AK45" s="105">
        <f>S45/J45</f>
        <v>6.9561814433817301E-2</v>
      </c>
      <c r="AL45" s="106">
        <f>Q45/E45</f>
        <v>0.11737572415083253</v>
      </c>
      <c r="AM45" s="106">
        <f>R45/F45</f>
        <v>6.9556505540198862E-2</v>
      </c>
      <c r="AN45" s="106">
        <f>S45/G45</f>
        <v>6.5037675705205036E-2</v>
      </c>
    </row>
    <row r="46" spans="1:40">
      <c r="A46" s="68">
        <v>44</v>
      </c>
      <c r="B46" s="127" t="s">
        <v>141</v>
      </c>
      <c r="C46" s="115" t="s">
        <v>160</v>
      </c>
      <c r="D46" s="125">
        <v>43777</v>
      </c>
      <c r="E46" s="107">
        <v>178542229812</v>
      </c>
      <c r="F46" s="108">
        <v>153676923198</v>
      </c>
      <c r="G46" s="108">
        <v>174987775320</v>
      </c>
      <c r="H46" s="109">
        <v>25300260391</v>
      </c>
      <c r="I46" s="109">
        <v>28544658914</v>
      </c>
      <c r="J46" s="109">
        <v>40030900857</v>
      </c>
      <c r="K46" s="110">
        <v>2986893990</v>
      </c>
      <c r="L46" s="110">
        <v>5078442791</v>
      </c>
      <c r="M46" s="110">
        <v>12040217558</v>
      </c>
      <c r="N46" s="111">
        <v>3614640455</v>
      </c>
      <c r="O46" s="111">
        <v>3030820928</v>
      </c>
      <c r="P46" s="111">
        <v>3299227975</v>
      </c>
      <c r="Q46" s="112">
        <v>153241969421</v>
      </c>
      <c r="R46" s="112">
        <v>125132264284</v>
      </c>
      <c r="S46" s="112">
        <v>134956874463</v>
      </c>
      <c r="T46" s="113">
        <v>450000000</v>
      </c>
      <c r="U46" s="114">
        <v>464788250</v>
      </c>
      <c r="V46" s="114">
        <v>468300850</v>
      </c>
      <c r="W46" s="100">
        <v>1650</v>
      </c>
      <c r="X46" s="100">
        <v>370</v>
      </c>
      <c r="Y46" s="101">
        <v>336</v>
      </c>
      <c r="Z46" s="102">
        <f>H46/T46</f>
        <v>56.222800868888889</v>
      </c>
      <c r="AA46" s="102">
        <f>I46/U46</f>
        <v>61.414329888933295</v>
      </c>
      <c r="AB46" s="102">
        <f>J46/V46</f>
        <v>85.481162071347939</v>
      </c>
      <c r="AC46" s="103">
        <f t="shared" si="4"/>
        <v>29.347524038295184</v>
      </c>
      <c r="AD46" s="103">
        <f t="shared" si="4"/>
        <v>6.0246525634837713</v>
      </c>
      <c r="AE46" s="103">
        <f t="shared" si="4"/>
        <v>3.9306905972985406</v>
      </c>
      <c r="AF46" s="104">
        <f t="shared" si="5"/>
        <v>1.2101669718114101</v>
      </c>
      <c r="AG46" s="104">
        <f t="shared" si="5"/>
        <v>0.5968012346956455</v>
      </c>
      <c r="AH46" s="104">
        <f t="shared" si="5"/>
        <v>0.27401730567632987</v>
      </c>
      <c r="AI46" s="105">
        <f>Q46/H46</f>
        <v>6.0569325000114382</v>
      </c>
      <c r="AJ46" s="105">
        <f>R46/I46</f>
        <v>4.383736539329524</v>
      </c>
      <c r="AK46" s="105">
        <f>S46/J46</f>
        <v>3.3713174466170122</v>
      </c>
      <c r="AL46" s="106">
        <f>Q46/E46</f>
        <v>0.85829537125395783</v>
      </c>
      <c r="AM46" s="106">
        <f>R46/F46</f>
        <v>0.81425539814313841</v>
      </c>
      <c r="AN46" s="106">
        <f>S46/G46</f>
        <v>0.77123601472276837</v>
      </c>
    </row>
    <row r="47" spans="1:40">
      <c r="A47" s="68">
        <v>45</v>
      </c>
      <c r="B47" s="127" t="s">
        <v>142</v>
      </c>
      <c r="C47" s="92" t="s">
        <v>143</v>
      </c>
      <c r="D47" s="122">
        <v>35275</v>
      </c>
      <c r="E47" s="107">
        <v>1253650408375</v>
      </c>
      <c r="F47" s="108">
        <v>1245707236962</v>
      </c>
      <c r="G47" s="108">
        <v>1348730229275</v>
      </c>
      <c r="H47" s="109">
        <v>608205409017</v>
      </c>
      <c r="I47" s="109">
        <v>663468205642</v>
      </c>
      <c r="J47" s="109">
        <v>719731966183</v>
      </c>
      <c r="K47" s="110">
        <v>94926825515</v>
      </c>
      <c r="L47" s="110">
        <v>82952707385</v>
      </c>
      <c r="M47" s="110">
        <v>98670516829</v>
      </c>
      <c r="N47" s="111">
        <v>30833924584</v>
      </c>
      <c r="O47" s="111">
        <v>19969593099</v>
      </c>
      <c r="P47" s="111">
        <v>23674696292</v>
      </c>
      <c r="Q47" s="112">
        <v>645444999358</v>
      </c>
      <c r="R47" s="112">
        <v>582239031320</v>
      </c>
      <c r="S47" s="112">
        <v>628998263092</v>
      </c>
      <c r="T47" s="114">
        <v>405000000</v>
      </c>
      <c r="U47" s="114">
        <v>405000000</v>
      </c>
      <c r="V47" s="114">
        <v>405000000</v>
      </c>
      <c r="W47" s="100">
        <v>1170</v>
      </c>
      <c r="X47" s="100">
        <v>825</v>
      </c>
      <c r="Y47" s="101">
        <v>1095</v>
      </c>
      <c r="Z47" s="102">
        <f>H47/T47</f>
        <v>1501.7417506592592</v>
      </c>
      <c r="AA47" s="102">
        <f>I47/U47</f>
        <v>1638.1931003506172</v>
      </c>
      <c r="AB47" s="102">
        <f>J47/V47</f>
        <v>1777.1159658839506</v>
      </c>
      <c r="AC47" s="103">
        <f t="shared" si="4"/>
        <v>0.77909534011848192</v>
      </c>
      <c r="AD47" s="103">
        <f t="shared" si="4"/>
        <v>0.50360363489714854</v>
      </c>
      <c r="AE47" s="103">
        <f t="shared" si="4"/>
        <v>0.61616687994547326</v>
      </c>
      <c r="AF47" s="104">
        <f t="shared" si="5"/>
        <v>0.32481782063941173</v>
      </c>
      <c r="AG47" s="104">
        <f t="shared" si="5"/>
        <v>0.24073467555817257</v>
      </c>
      <c r="AH47" s="104">
        <f t="shared" si="5"/>
        <v>0.23993688340590338</v>
      </c>
      <c r="AI47" s="105">
        <f>Q47/H47</f>
        <v>1.0612286405035229</v>
      </c>
      <c r="AJ47" s="105">
        <f>R47/I47</f>
        <v>0.87756885163261256</v>
      </c>
      <c r="AK47" s="105">
        <f>S47/J47</f>
        <v>0.87393403745536857</v>
      </c>
      <c r="AL47" s="106">
        <f>Q47/E47</f>
        <v>0.51485246209478386</v>
      </c>
      <c r="AM47" s="106">
        <f>R47/F47</f>
        <v>0.46739636251929478</v>
      </c>
      <c r="AN47" s="106">
        <f>S47/G47</f>
        <v>0.46636328706750602</v>
      </c>
    </row>
    <row r="48" spans="1:40">
      <c r="A48" s="68">
        <v>46</v>
      </c>
      <c r="B48" s="127" t="s">
        <v>144</v>
      </c>
      <c r="C48" s="92" t="s">
        <v>145</v>
      </c>
      <c r="D48" s="122">
        <v>34654</v>
      </c>
      <c r="E48" s="107">
        <v>2372130750775</v>
      </c>
      <c r="F48" s="108">
        <v>2316065006133</v>
      </c>
      <c r="G48" s="108">
        <v>2746153295147</v>
      </c>
      <c r="H48" s="109">
        <v>1377538593804</v>
      </c>
      <c r="I48" s="109">
        <v>1531392057559</v>
      </c>
      <c r="J48" s="109">
        <v>1815473344846</v>
      </c>
      <c r="K48" s="110">
        <v>176640361124</v>
      </c>
      <c r="L48" s="110">
        <v>195503438222</v>
      </c>
      <c r="M48" s="110">
        <v>377509626634</v>
      </c>
      <c r="N48" s="111">
        <v>16294816033</v>
      </c>
      <c r="O48" s="111">
        <v>23616087504</v>
      </c>
      <c r="P48" s="111">
        <v>45837863354</v>
      </c>
      <c r="Q48" s="112">
        <v>994592156971</v>
      </c>
      <c r="R48" s="112">
        <v>784672948574</v>
      </c>
      <c r="S48" s="112">
        <v>930679950301</v>
      </c>
      <c r="T48" s="113">
        <v>2114570958</v>
      </c>
      <c r="U48" s="114">
        <v>2114570958</v>
      </c>
      <c r="V48" s="114">
        <v>2791233198</v>
      </c>
      <c r="W48" s="100">
        <v>223.92</v>
      </c>
      <c r="X48" s="100">
        <v>207.83</v>
      </c>
      <c r="Y48" s="101">
        <v>619.47</v>
      </c>
      <c r="Z48" s="102">
        <f>H48/T48</f>
        <v>651.45063521864563</v>
      </c>
      <c r="AA48" s="102">
        <f>I48/U48</f>
        <v>724.20934930810677</v>
      </c>
      <c r="AB48" s="102">
        <f>J48/V48</f>
        <v>650.41980231062007</v>
      </c>
      <c r="AC48" s="103">
        <f t="shared" si="4"/>
        <v>0.34372520018319724</v>
      </c>
      <c r="AD48" s="103">
        <f t="shared" si="4"/>
        <v>0.28697503035352429</v>
      </c>
      <c r="AE48" s="103">
        <f t="shared" si="4"/>
        <v>0.95241565185950572</v>
      </c>
      <c r="AF48" s="104">
        <f t="shared" si="5"/>
        <v>9.2248543477338005E-2</v>
      </c>
      <c r="AG48" s="104">
        <f t="shared" si="5"/>
        <v>0.12079627713341402</v>
      </c>
      <c r="AH48" s="104">
        <f t="shared" si="5"/>
        <v>0.12142170720970871</v>
      </c>
      <c r="AI48" s="105">
        <f>Q48/H48</f>
        <v>0.72200674554205146</v>
      </c>
      <c r="AJ48" s="105">
        <f>R48/I48</f>
        <v>0.5123919408493921</v>
      </c>
      <c r="AK48" s="105">
        <f>S48/J48</f>
        <v>0.51263762860696049</v>
      </c>
      <c r="AL48" s="106">
        <f>Q48/E48</f>
        <v>0.41928218191432165</v>
      </c>
      <c r="AM48" s="106">
        <f>R48/F48</f>
        <v>0.3387957360851987</v>
      </c>
      <c r="AN48" s="106">
        <f>S48/G48</f>
        <v>0.33890313113463</v>
      </c>
    </row>
    <row r="49" spans="1:40">
      <c r="A49" s="68">
        <v>47</v>
      </c>
      <c r="B49" s="127" t="s">
        <v>146</v>
      </c>
      <c r="C49" s="92" t="s">
        <v>147</v>
      </c>
      <c r="D49" s="125">
        <v>32909</v>
      </c>
      <c r="E49" s="107">
        <v>324916202729</v>
      </c>
      <c r="F49" s="108">
        <v>337792393010</v>
      </c>
      <c r="G49" s="108">
        <v>310880071852</v>
      </c>
      <c r="H49" s="109">
        <v>303298783362</v>
      </c>
      <c r="I49" s="109">
        <v>309963828868</v>
      </c>
      <c r="J49" s="109">
        <v>284023377123</v>
      </c>
      <c r="K49" s="110">
        <v>31375178612</v>
      </c>
      <c r="L49" s="110">
        <v>8395696968</v>
      </c>
      <c r="M49" s="110">
        <v>25483321670</v>
      </c>
      <c r="N49" s="111">
        <v>10242175215</v>
      </c>
      <c r="O49" s="111">
        <v>2109694854</v>
      </c>
      <c r="P49" s="111">
        <v>2892805111</v>
      </c>
      <c r="Q49" s="112">
        <v>21617421367</v>
      </c>
      <c r="R49" s="112">
        <v>27828564142</v>
      </c>
      <c r="S49" s="112">
        <v>26856694729</v>
      </c>
      <c r="T49" s="113">
        <v>106250000</v>
      </c>
      <c r="U49" s="114">
        <v>425000000</v>
      </c>
      <c r="V49" s="114">
        <v>425000000</v>
      </c>
      <c r="W49" s="100">
        <v>284</v>
      </c>
      <c r="X49" s="100">
        <v>244</v>
      </c>
      <c r="Y49" s="101">
        <v>1175</v>
      </c>
      <c r="Z49" s="102">
        <f>H49/T49</f>
        <v>2854.5767845835294</v>
      </c>
      <c r="AA49" s="102">
        <f>I49/U49</f>
        <v>729.32665615999997</v>
      </c>
      <c r="AB49" s="102">
        <f>J49/V49</f>
        <v>668.29029911294117</v>
      </c>
      <c r="AC49" s="103">
        <f t="shared" si="4"/>
        <v>9.948935391535961E-2</v>
      </c>
      <c r="AD49" s="103">
        <f t="shared" si="4"/>
        <v>0.33455516528724161</v>
      </c>
      <c r="AE49" s="103">
        <f t="shared" si="4"/>
        <v>1.7582179504320843</v>
      </c>
      <c r="AF49" s="104">
        <f t="shared" si="5"/>
        <v>0.32644197318075813</v>
      </c>
      <c r="AG49" s="104">
        <f t="shared" si="5"/>
        <v>0.25128287288608103</v>
      </c>
      <c r="AH49" s="104">
        <f t="shared" si="5"/>
        <v>0.11351758410700154</v>
      </c>
      <c r="AI49" s="105">
        <f>Q49/H49</f>
        <v>7.1274342506012264E-2</v>
      </c>
      <c r="AJ49" s="105">
        <f>R49/I49</f>
        <v>8.9780037379300043E-2</v>
      </c>
      <c r="AK49" s="105">
        <f>S49/J49</f>
        <v>9.45580430774519E-2</v>
      </c>
      <c r="AL49" s="106">
        <f>Q49/E49</f>
        <v>6.6532297205966831E-2</v>
      </c>
      <c r="AM49" s="106">
        <f>R49/F49</f>
        <v>8.2383631833817417E-2</v>
      </c>
      <c r="AN49" s="106">
        <f>S49/G49</f>
        <v>8.638924511631485E-2</v>
      </c>
    </row>
    <row r="50" spans="1:40">
      <c r="A50" s="68">
        <v>48</v>
      </c>
      <c r="B50" s="127" t="s">
        <v>148</v>
      </c>
      <c r="C50" s="92" t="s">
        <v>149</v>
      </c>
      <c r="D50" s="122">
        <v>40357</v>
      </c>
      <c r="E50" s="107">
        <v>4682083844951</v>
      </c>
      <c r="F50" s="108">
        <v>4452166671985</v>
      </c>
      <c r="G50" s="108">
        <v>4191284422677</v>
      </c>
      <c r="H50" s="109">
        <v>3092597379097</v>
      </c>
      <c r="I50" s="109">
        <v>3227671047731</v>
      </c>
      <c r="J50" s="109">
        <v>2849419530726</v>
      </c>
      <c r="K50" s="110">
        <v>347098820613</v>
      </c>
      <c r="L50" s="110">
        <v>160357537779</v>
      </c>
      <c r="M50" s="110">
        <v>376045893335</v>
      </c>
      <c r="N50" s="111">
        <v>55180972607</v>
      </c>
      <c r="O50" s="111">
        <v>32380538836</v>
      </c>
      <c r="P50" s="111">
        <v>50769925062</v>
      </c>
      <c r="Q50" s="112">
        <v>1589486465854</v>
      </c>
      <c r="R50" s="112">
        <v>1224495624254</v>
      </c>
      <c r="S50" s="112">
        <v>1341864891951</v>
      </c>
      <c r="T50" s="114">
        <v>6186488888</v>
      </c>
      <c r="U50" s="114">
        <v>6186488888</v>
      </c>
      <c r="V50" s="114">
        <v>6186488888</v>
      </c>
      <c r="W50" s="100">
        <v>1300</v>
      </c>
      <c r="X50" s="100">
        <v>1360</v>
      </c>
      <c r="Y50" s="101">
        <v>1360</v>
      </c>
      <c r="Z50" s="102">
        <f>H50/T50</f>
        <v>499.89540676226619</v>
      </c>
      <c r="AA50" s="102">
        <f>I50/U50</f>
        <v>521.72906250454093</v>
      </c>
      <c r="AB50" s="102">
        <f>J50/V50</f>
        <v>460.58751293533402</v>
      </c>
      <c r="AC50" s="103">
        <f t="shared" si="4"/>
        <v>2.6005439986333725</v>
      </c>
      <c r="AD50" s="103">
        <f t="shared" si="4"/>
        <v>2.6067169681354736</v>
      </c>
      <c r="AE50" s="103">
        <f t="shared" si="4"/>
        <v>2.9527504802131763</v>
      </c>
      <c r="AF50" s="104">
        <f t="shared" si="5"/>
        <v>0.15897770124815369</v>
      </c>
      <c r="AG50" s="104">
        <f t="shared" si="5"/>
        <v>0.20192713909480137</v>
      </c>
      <c r="AH50" s="104">
        <f t="shared" si="5"/>
        <v>0.1350099175708101</v>
      </c>
      <c r="AI50" s="105">
        <f>Q50/H50</f>
        <v>0.51396488808967122</v>
      </c>
      <c r="AJ50" s="105">
        <f>R50/I50</f>
        <v>0.37937435573392786</v>
      </c>
      <c r="AK50" s="105">
        <f>S50/J50</f>
        <v>0.47092570170216669</v>
      </c>
      <c r="AL50" s="106">
        <f>Q50/E50</f>
        <v>0.33948270011611348</v>
      </c>
      <c r="AM50" s="106">
        <f>R50/F50</f>
        <v>0.27503364417129023</v>
      </c>
      <c r="AN50" s="106">
        <f>S50/G50</f>
        <v>0.3201560086666565</v>
      </c>
    </row>
    <row r="51" spans="1:40">
      <c r="A51" s="68">
        <v>49</v>
      </c>
      <c r="B51" s="127" t="s">
        <v>150</v>
      </c>
      <c r="C51" s="92" t="s">
        <v>151</v>
      </c>
      <c r="D51" s="122">
        <v>37076</v>
      </c>
      <c r="E51" s="107">
        <v>18352877132000</v>
      </c>
      <c r="F51" s="108">
        <v>17562816674000</v>
      </c>
      <c r="G51" s="108">
        <v>17760195040000</v>
      </c>
      <c r="H51" s="109">
        <v>7412926828000</v>
      </c>
      <c r="I51" s="109">
        <v>7105672046000</v>
      </c>
      <c r="J51" s="109">
        <v>7231872635000</v>
      </c>
      <c r="K51" s="110">
        <v>15890439000</v>
      </c>
      <c r="L51" s="110">
        <v>73359099000</v>
      </c>
      <c r="M51" s="110">
        <v>392883409000</v>
      </c>
      <c r="N51" s="111">
        <v>219381335000</v>
      </c>
      <c r="O51" s="111">
        <v>48576593000</v>
      </c>
      <c r="P51" s="111">
        <v>157074688000</v>
      </c>
      <c r="Q51" s="112">
        <v>10939950304000</v>
      </c>
      <c r="R51" s="112">
        <v>10457144628000</v>
      </c>
      <c r="S51" s="112">
        <v>10528322405000</v>
      </c>
      <c r="T51" s="114">
        <v>5554000000</v>
      </c>
      <c r="U51" s="114">
        <v>5554000000</v>
      </c>
      <c r="V51" s="114">
        <v>5554000000</v>
      </c>
      <c r="W51" s="100">
        <v>1250</v>
      </c>
      <c r="X51" s="100">
        <v>4250</v>
      </c>
      <c r="Y51" s="101">
        <v>2430</v>
      </c>
      <c r="Z51" s="102">
        <f>H51/T51</f>
        <v>1334.7005451926539</v>
      </c>
      <c r="AA51" s="102">
        <f>I51/U51</f>
        <v>1279.3791944544473</v>
      </c>
      <c r="AB51" s="102">
        <f>J51/V51</f>
        <v>1302.1016627655745</v>
      </c>
      <c r="AC51" s="103">
        <f t="shared" si="4"/>
        <v>0.93653966389859533</v>
      </c>
      <c r="AD51" s="103">
        <f t="shared" si="4"/>
        <v>3.3219236473610816</v>
      </c>
      <c r="AE51" s="103">
        <f t="shared" si="4"/>
        <v>1.8662137293019401</v>
      </c>
      <c r="AF51" s="104">
        <f t="shared" si="5"/>
        <v>13.805869995158725</v>
      </c>
      <c r="AG51" s="104">
        <f t="shared" si="5"/>
        <v>0.66217543102594545</v>
      </c>
      <c r="AH51" s="104">
        <f t="shared" si="5"/>
        <v>0.39979974822505165</v>
      </c>
      <c r="AI51" s="105">
        <f>Q51/H51</f>
        <v>1.4757936450522859</v>
      </c>
      <c r="AJ51" s="105">
        <f>R51/I51</f>
        <v>1.4716615909520685</v>
      </c>
      <c r="AK51" s="105">
        <f>S51/J51</f>
        <v>1.455822431668143</v>
      </c>
      <c r="AL51" s="106">
        <f>Q51/E51</f>
        <v>0.59608911590897906</v>
      </c>
      <c r="AM51" s="106">
        <f>R51/F51</f>
        <v>0.59541386909087091</v>
      </c>
      <c r="AN51" s="106">
        <f>S51/G51</f>
        <v>0.59280443605984179</v>
      </c>
    </row>
    <row r="52" spans="1:40">
      <c r="A52" s="68">
        <v>50</v>
      </c>
      <c r="B52" s="127" t="s">
        <v>152</v>
      </c>
      <c r="C52" s="115" t="s">
        <v>153</v>
      </c>
      <c r="D52" s="125">
        <v>33032</v>
      </c>
      <c r="E52" s="107">
        <v>1417704185000</v>
      </c>
      <c r="F52" s="108">
        <v>1598281523000</v>
      </c>
      <c r="G52" s="108">
        <v>1212160543000</v>
      </c>
      <c r="H52" s="109">
        <v>617000279000</v>
      </c>
      <c r="I52" s="109">
        <v>832209156000</v>
      </c>
      <c r="J52" s="109">
        <v>972552466000</v>
      </c>
      <c r="K52" s="110">
        <v>181987452000</v>
      </c>
      <c r="L52" s="110">
        <v>288685180000</v>
      </c>
      <c r="M52" s="110">
        <v>166103849000</v>
      </c>
      <c r="N52" s="111">
        <v>80799245000</v>
      </c>
      <c r="O52" s="111">
        <v>45417067000</v>
      </c>
      <c r="P52" s="111">
        <v>49546131000</v>
      </c>
      <c r="Q52" s="112">
        <v>800703906000</v>
      </c>
      <c r="R52" s="112">
        <v>766072367000</v>
      </c>
      <c r="S52" s="112">
        <v>239608077000</v>
      </c>
      <c r="T52" s="113">
        <v>3600000</v>
      </c>
      <c r="U52" s="114">
        <v>3600000</v>
      </c>
      <c r="V52" s="114">
        <v>3600000</v>
      </c>
      <c r="W52" s="100">
        <v>29000</v>
      </c>
      <c r="X52" s="100">
        <v>29000</v>
      </c>
      <c r="Y52" s="101">
        <v>29000</v>
      </c>
      <c r="Z52" s="102">
        <f>H52/T52</f>
        <v>171388.96638888889</v>
      </c>
      <c r="AA52" s="102">
        <f>I52/U52</f>
        <v>231169.21</v>
      </c>
      <c r="AB52" s="102">
        <f>J52/V52</f>
        <v>270153.46277777775</v>
      </c>
      <c r="AC52" s="103">
        <f t="shared" si="4"/>
        <v>0.16920575817114014</v>
      </c>
      <c r="AD52" s="103">
        <f t="shared" si="4"/>
        <v>0.12544923262055532</v>
      </c>
      <c r="AE52" s="103">
        <f t="shared" si="4"/>
        <v>0.10734639379342235</v>
      </c>
      <c r="AF52" s="104">
        <f t="shared" si="5"/>
        <v>0.44398250600266659</v>
      </c>
      <c r="AG52" s="104">
        <f t="shared" si="5"/>
        <v>0.15732386054594144</v>
      </c>
      <c r="AH52" s="104">
        <f t="shared" si="5"/>
        <v>0.29828406324286921</v>
      </c>
      <c r="AI52" s="105">
        <f>Q52/H52</f>
        <v>1.2977367000509898</v>
      </c>
      <c r="AJ52" s="105">
        <f>R52/I52</f>
        <v>0.92052864532531053</v>
      </c>
      <c r="AK52" s="105">
        <f>S52/J52</f>
        <v>0.24637033515063855</v>
      </c>
      <c r="AL52" s="106">
        <f>Q52/E52</f>
        <v>0.56478912489067667</v>
      </c>
      <c r="AM52" s="106">
        <f>R52/F52</f>
        <v>0.47931003141553552</v>
      </c>
      <c r="AN52" s="106">
        <f>S52/G52</f>
        <v>0.19767024952568515</v>
      </c>
    </row>
  </sheetData>
  <mergeCells count="14">
    <mergeCell ref="AF1:AH1"/>
    <mergeCell ref="AI1:AK1"/>
    <mergeCell ref="AL1:AN1"/>
    <mergeCell ref="N1:P1"/>
    <mergeCell ref="Q1:S1"/>
    <mergeCell ref="T1:V1"/>
    <mergeCell ref="W1:Y1"/>
    <mergeCell ref="Z1:AB1"/>
    <mergeCell ref="AC1:AE1"/>
    <mergeCell ref="A1:C2"/>
    <mergeCell ref="D1:D2"/>
    <mergeCell ref="E1:G1"/>
    <mergeCell ref="H1:J1"/>
    <mergeCell ref="K1:M1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A11" sqref="A11"/>
    </sheetView>
  </sheetViews>
  <sheetFormatPr defaultRowHeight="15"/>
  <cols>
    <col min="1" max="1" width="14.5703125" customWidth="1"/>
  </cols>
  <sheetData>
    <row r="1" spans="1:6" ht="25.5">
      <c r="A1" s="22"/>
      <c r="B1" s="19" t="s">
        <v>0</v>
      </c>
      <c r="C1" s="19" t="s">
        <v>31</v>
      </c>
      <c r="D1" s="19" t="s">
        <v>32</v>
      </c>
      <c r="E1" s="19" t="s">
        <v>2</v>
      </c>
      <c r="F1" s="19" t="s">
        <v>3</v>
      </c>
    </row>
    <row r="2" spans="1:6">
      <c r="A2" s="20" t="s">
        <v>16</v>
      </c>
      <c r="B2" s="21">
        <v>150</v>
      </c>
      <c r="C2" s="21">
        <v>0.01</v>
      </c>
      <c r="D2" s="21">
        <v>13.81</v>
      </c>
      <c r="E2" s="21">
        <v>0.5131</v>
      </c>
      <c r="F2" s="21">
        <v>1.31717</v>
      </c>
    </row>
    <row r="3" spans="1:6">
      <c r="A3" s="20" t="s">
        <v>17</v>
      </c>
      <c r="B3" s="21">
        <v>150</v>
      </c>
      <c r="C3" s="21">
        <v>7.0000000000000007E-2</v>
      </c>
      <c r="D3" s="21">
        <v>10.28</v>
      </c>
      <c r="E3" s="21">
        <v>0.92710000000000004</v>
      </c>
      <c r="F3" s="21">
        <v>1.1718999999999999</v>
      </c>
    </row>
    <row r="4" spans="1:6">
      <c r="A4" s="20" t="s">
        <v>18</v>
      </c>
      <c r="B4" s="21">
        <v>150</v>
      </c>
      <c r="C4" s="21">
        <v>0.04</v>
      </c>
      <c r="D4" s="21">
        <v>0.91</v>
      </c>
      <c r="E4" s="21">
        <v>0.3972</v>
      </c>
      <c r="F4" s="21">
        <v>0.19353000000000001</v>
      </c>
    </row>
    <row r="5" spans="1:6">
      <c r="A5" s="20" t="s">
        <v>33</v>
      </c>
      <c r="B5" s="21">
        <v>150</v>
      </c>
      <c r="C5" s="40">
        <v>0.1</v>
      </c>
      <c r="D5" s="21">
        <v>56.79</v>
      </c>
      <c r="E5" s="21">
        <v>2.8555999999999999</v>
      </c>
      <c r="F5" s="21">
        <v>5.9068199999999997</v>
      </c>
    </row>
    <row r="6" spans="1:6" ht="15" customHeight="1">
      <c r="A6" s="20" t="s">
        <v>34</v>
      </c>
      <c r="B6" s="21">
        <v>150</v>
      </c>
      <c r="C6" s="20"/>
      <c r="D6" s="20"/>
      <c r="E6" s="20"/>
      <c r="F6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opLeftCell="G1" workbookViewId="0">
      <selection activeCell="G8" sqref="G8:M13"/>
    </sheetView>
  </sheetViews>
  <sheetFormatPr defaultRowHeight="12.75"/>
  <cols>
    <col min="1" max="1" width="25.7109375" style="2" customWidth="1"/>
    <col min="2" max="2" width="15.7109375" style="2" customWidth="1"/>
    <col min="3" max="3" width="23.7109375" style="2" customWidth="1"/>
    <col min="4" max="6" width="9.140625" style="2"/>
    <col min="7" max="7" width="6.7109375" style="2" customWidth="1"/>
    <col min="8" max="8" width="10.7109375" style="2" customWidth="1"/>
    <col min="9" max="10" width="13.7109375" style="2" customWidth="1"/>
    <col min="11" max="11" width="24.7109375" style="2" customWidth="1"/>
    <col min="12" max="13" width="9.140625" style="2"/>
    <col min="14" max="15" width="9.7109375" style="2" customWidth="1"/>
    <col min="16" max="16384" width="9.140625" style="2"/>
  </cols>
  <sheetData>
    <row r="1" spans="1:17" ht="12.75" customHeight="1">
      <c r="A1" s="23"/>
      <c r="B1" s="24"/>
      <c r="C1" s="1" t="s">
        <v>10</v>
      </c>
      <c r="G1" s="34" t="s">
        <v>12</v>
      </c>
      <c r="H1" s="34"/>
      <c r="I1" s="35" t="s">
        <v>29</v>
      </c>
      <c r="J1" s="35"/>
      <c r="K1" s="4" t="s">
        <v>30</v>
      </c>
      <c r="L1" s="36" t="s">
        <v>27</v>
      </c>
      <c r="M1" s="36" t="s">
        <v>28</v>
      </c>
      <c r="N1" s="36" t="s">
        <v>11</v>
      </c>
      <c r="O1" s="36"/>
    </row>
    <row r="2" spans="1:17" ht="12.75" customHeight="1">
      <c r="A2" s="25" t="s">
        <v>0</v>
      </c>
      <c r="B2" s="26"/>
      <c r="C2" s="5">
        <v>150</v>
      </c>
      <c r="G2" s="34"/>
      <c r="H2" s="34"/>
      <c r="I2" s="3" t="s">
        <v>24</v>
      </c>
      <c r="J2" s="3" t="s">
        <v>25</v>
      </c>
      <c r="K2" s="3" t="s">
        <v>26</v>
      </c>
      <c r="L2" s="36"/>
      <c r="M2" s="36"/>
      <c r="N2" s="3" t="s">
        <v>13</v>
      </c>
      <c r="O2" s="3" t="s">
        <v>14</v>
      </c>
      <c r="Q2" s="18"/>
    </row>
    <row r="3" spans="1:17" ht="12.75" customHeight="1">
      <c r="A3" s="37" t="s">
        <v>1</v>
      </c>
      <c r="B3" s="8" t="s">
        <v>2</v>
      </c>
      <c r="C3" s="17">
        <v>0</v>
      </c>
      <c r="G3" s="9">
        <v>1</v>
      </c>
      <c r="H3" s="7" t="s">
        <v>15</v>
      </c>
      <c r="I3" s="7">
        <v>2.5999999999999999E-2</v>
      </c>
      <c r="J3" s="7">
        <v>0.14199999999999999</v>
      </c>
      <c r="K3" s="7"/>
      <c r="L3" s="7">
        <v>0.18099999999999999</v>
      </c>
      <c r="M3" s="7">
        <v>0.85699999999999998</v>
      </c>
      <c r="N3" s="10"/>
      <c r="O3" s="10"/>
    </row>
    <row r="4" spans="1:17" ht="12.75" customHeight="1">
      <c r="A4" s="38"/>
      <c r="B4" s="11" t="s">
        <v>3</v>
      </c>
      <c r="C4" s="7">
        <v>1.08206051</v>
      </c>
      <c r="G4" s="13"/>
      <c r="H4" s="7" t="s">
        <v>16</v>
      </c>
      <c r="I4" s="7">
        <v>-6.9000000000000006E-2</v>
      </c>
      <c r="J4" s="7">
        <v>5.0999999999999997E-2</v>
      </c>
      <c r="K4" s="7">
        <v>-9.8000000000000004E-2</v>
      </c>
      <c r="L4" s="7">
        <v>-1.3580000000000001</v>
      </c>
      <c r="M4" s="7">
        <v>0.17699999999999999</v>
      </c>
      <c r="N4" s="10">
        <v>0.95</v>
      </c>
      <c r="O4" s="10">
        <v>1.052</v>
      </c>
    </row>
    <row r="5" spans="1:17" ht="12.75" customHeight="1">
      <c r="A5" s="37" t="s">
        <v>4</v>
      </c>
      <c r="B5" s="11" t="s">
        <v>5</v>
      </c>
      <c r="C5" s="7">
        <v>5.8000000000000003E-2</v>
      </c>
      <c r="G5" s="13"/>
      <c r="H5" s="7" t="s">
        <v>17</v>
      </c>
      <c r="I5" s="7">
        <v>0.628</v>
      </c>
      <c r="J5" s="7">
        <v>0.10199999999999999</v>
      </c>
      <c r="K5" s="7">
        <v>0.91700000000000004</v>
      </c>
      <c r="L5" s="7">
        <v>6.1710000000000003</v>
      </c>
      <c r="M5" s="10">
        <v>0</v>
      </c>
      <c r="N5" s="10">
        <v>0.222</v>
      </c>
      <c r="O5" s="10">
        <v>4.5</v>
      </c>
    </row>
    <row r="6" spans="1:17" ht="12.75" customHeight="1">
      <c r="A6" s="39"/>
      <c r="B6" s="11" t="s">
        <v>6</v>
      </c>
      <c r="C6" s="7">
        <v>5.8000000000000003E-2</v>
      </c>
      <c r="G6" s="14"/>
      <c r="H6" s="7" t="s">
        <v>18</v>
      </c>
      <c r="I6" s="7">
        <v>-0.48199999999999998</v>
      </c>
      <c r="J6" s="7">
        <v>0.14799999999999999</v>
      </c>
      <c r="K6" s="7">
        <v>-0.47899999999999998</v>
      </c>
      <c r="L6" s="7">
        <v>-3.254</v>
      </c>
      <c r="M6" s="7">
        <v>1E-3</v>
      </c>
      <c r="N6" s="10">
        <v>0.22600000000000001</v>
      </c>
      <c r="O6" s="10">
        <v>4.4189999999999996</v>
      </c>
    </row>
    <row r="7" spans="1:17" ht="12.75" customHeight="1">
      <c r="A7" s="38"/>
      <c r="B7" s="15" t="s">
        <v>7</v>
      </c>
      <c r="C7" s="7">
        <v>-3.6999999999999998E-2</v>
      </c>
    </row>
    <row r="8" spans="1:17" ht="12.75" customHeight="1">
      <c r="A8" s="27" t="s">
        <v>8</v>
      </c>
      <c r="B8" s="28"/>
      <c r="C8" s="5">
        <v>5.8000000000000003E-2</v>
      </c>
      <c r="G8" s="34" t="s">
        <v>12</v>
      </c>
      <c r="H8" s="34"/>
      <c r="I8" s="35" t="s">
        <v>29</v>
      </c>
      <c r="J8" s="35"/>
      <c r="K8" s="4" t="s">
        <v>30</v>
      </c>
      <c r="L8" s="36" t="s">
        <v>27</v>
      </c>
      <c r="M8" s="36" t="s">
        <v>28</v>
      </c>
    </row>
    <row r="9" spans="1:17" ht="12.75" customHeight="1">
      <c r="A9" s="29" t="s">
        <v>9</v>
      </c>
      <c r="B9" s="30"/>
      <c r="C9" s="16">
        <v>0.2</v>
      </c>
      <c r="G9" s="34"/>
      <c r="H9" s="34"/>
      <c r="I9" s="3" t="s">
        <v>24</v>
      </c>
      <c r="J9" s="3" t="s">
        <v>25</v>
      </c>
      <c r="K9" s="3" t="s">
        <v>26</v>
      </c>
      <c r="L9" s="36"/>
      <c r="M9" s="36"/>
    </row>
    <row r="10" spans="1:17">
      <c r="G10" s="9">
        <v>1</v>
      </c>
      <c r="H10" s="7" t="s">
        <v>15</v>
      </c>
      <c r="I10" s="7">
        <v>2.5999999999999999E-2</v>
      </c>
      <c r="J10" s="7">
        <v>0.14199999999999999</v>
      </c>
      <c r="K10" s="7"/>
      <c r="L10" s="7">
        <v>0.18099999999999999</v>
      </c>
      <c r="M10" s="7">
        <v>0.85699999999999998</v>
      </c>
    </row>
    <row r="11" spans="1:17">
      <c r="G11" s="13"/>
      <c r="H11" s="7" t="s">
        <v>16</v>
      </c>
      <c r="I11" s="7">
        <v>-6.9000000000000006E-2</v>
      </c>
      <c r="J11" s="7">
        <v>5.0999999999999997E-2</v>
      </c>
      <c r="K11" s="7">
        <v>-9.8000000000000004E-2</v>
      </c>
      <c r="L11" s="7">
        <v>-1.3580000000000001</v>
      </c>
      <c r="M11" s="7">
        <v>0.17699999999999999</v>
      </c>
    </row>
    <row r="12" spans="1:17">
      <c r="G12" s="13"/>
      <c r="H12" s="7" t="s">
        <v>17</v>
      </c>
      <c r="I12" s="7">
        <v>0.628</v>
      </c>
      <c r="J12" s="7">
        <v>0.10199999999999999</v>
      </c>
      <c r="K12" s="7">
        <v>0.91700000000000004</v>
      </c>
      <c r="L12" s="7">
        <v>6.1710000000000003</v>
      </c>
      <c r="M12" s="10">
        <v>0</v>
      </c>
    </row>
    <row r="13" spans="1:17">
      <c r="G13" s="14"/>
      <c r="H13" s="7" t="s">
        <v>18</v>
      </c>
      <c r="I13" s="7">
        <v>-0.48199999999999998</v>
      </c>
      <c r="J13" s="7">
        <v>0.14799999999999999</v>
      </c>
      <c r="K13" s="7">
        <v>-0.47899999999999998</v>
      </c>
      <c r="L13" s="7">
        <v>-3.254</v>
      </c>
      <c r="M13" s="7">
        <v>1E-3</v>
      </c>
    </row>
  </sheetData>
  <mergeCells count="15">
    <mergeCell ref="G8:H9"/>
    <mergeCell ref="I8:J8"/>
    <mergeCell ref="L8:L9"/>
    <mergeCell ref="M8:M9"/>
    <mergeCell ref="A3:A4"/>
    <mergeCell ref="A5:A7"/>
    <mergeCell ref="A8:B8"/>
    <mergeCell ref="A9:B9"/>
    <mergeCell ref="A1:B1"/>
    <mergeCell ref="A2:B2"/>
    <mergeCell ref="I1:J1"/>
    <mergeCell ref="N1:O1"/>
    <mergeCell ref="G1:H2"/>
    <mergeCell ref="L1:L2"/>
    <mergeCell ref="M1:M2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6"/>
    </sheetView>
  </sheetViews>
  <sheetFormatPr defaultRowHeight="15"/>
  <sheetData>
    <row r="1" spans="1:4">
      <c r="A1" s="27" t="s">
        <v>12</v>
      </c>
      <c r="B1" s="28"/>
      <c r="C1" s="36" t="s">
        <v>11</v>
      </c>
      <c r="D1" s="36"/>
    </row>
    <row r="2" spans="1:4">
      <c r="A2" s="29"/>
      <c r="B2" s="30"/>
      <c r="C2" s="3" t="s">
        <v>13</v>
      </c>
      <c r="D2" s="3" t="s">
        <v>14</v>
      </c>
    </row>
    <row r="3" spans="1:4">
      <c r="A3" s="31">
        <v>1</v>
      </c>
      <c r="B3" s="7" t="s">
        <v>15</v>
      </c>
      <c r="C3" s="7"/>
      <c r="D3" s="7"/>
    </row>
    <row r="4" spans="1:4">
      <c r="A4" s="32"/>
      <c r="B4" s="7" t="s">
        <v>16</v>
      </c>
      <c r="C4" s="12">
        <v>0.95</v>
      </c>
      <c r="D4" s="12">
        <v>1.052</v>
      </c>
    </row>
    <row r="5" spans="1:4">
      <c r="A5" s="32"/>
      <c r="B5" s="7" t="s">
        <v>17</v>
      </c>
      <c r="C5" s="12">
        <v>0.222</v>
      </c>
      <c r="D5" s="12">
        <v>4.5</v>
      </c>
    </row>
    <row r="6" spans="1:4">
      <c r="A6" s="33"/>
      <c r="B6" s="7" t="s">
        <v>18</v>
      </c>
      <c r="C6" s="12">
        <v>0.22600000000000001</v>
      </c>
      <c r="D6" s="12">
        <v>4.4189999999999996</v>
      </c>
    </row>
  </sheetData>
  <mergeCells count="3">
    <mergeCell ref="A1:B2"/>
    <mergeCell ref="C1:D1"/>
    <mergeCell ref="A3:A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F2"/>
    </sheetView>
  </sheetViews>
  <sheetFormatPr defaultRowHeight="15"/>
  <cols>
    <col min="3" max="3" width="9.7109375" customWidth="1"/>
    <col min="4" max="4" width="16.7109375" customWidth="1"/>
    <col min="5" max="5" width="23.7109375" customWidth="1"/>
    <col min="6" max="6" width="13.7109375" customWidth="1"/>
  </cols>
  <sheetData>
    <row r="1" spans="1:6">
      <c r="A1" s="3" t="s">
        <v>12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</row>
    <row r="2" spans="1:6">
      <c r="A2" s="6">
        <v>1</v>
      </c>
      <c r="B2" s="7">
        <v>0.53300000000000003</v>
      </c>
      <c r="C2" s="7">
        <v>0.28399999999999997</v>
      </c>
      <c r="D2" s="7">
        <v>0.26900000000000002</v>
      </c>
      <c r="E2" s="7">
        <v>0.54656000000000005</v>
      </c>
      <c r="F2" s="7">
        <v>1.5860000000000001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G19" sqref="G19"/>
    </sheetView>
  </sheetViews>
  <sheetFormatPr defaultRowHeight="15"/>
  <cols>
    <col min="3" max="3" width="12.5703125" customWidth="1"/>
    <col min="4" max="4" width="12.85546875" customWidth="1"/>
    <col min="5" max="5" width="20.7109375" customWidth="1"/>
  </cols>
  <sheetData>
    <row r="1" spans="1:9">
      <c r="A1" s="34" t="s">
        <v>12</v>
      </c>
      <c r="B1" s="34"/>
      <c r="C1" s="35" t="s">
        <v>29</v>
      </c>
      <c r="D1" s="35"/>
      <c r="E1" s="4" t="s">
        <v>30</v>
      </c>
      <c r="F1" s="36" t="s">
        <v>27</v>
      </c>
      <c r="G1" s="36" t="s">
        <v>28</v>
      </c>
      <c r="H1" s="36" t="s">
        <v>11</v>
      </c>
      <c r="I1" s="36"/>
    </row>
    <row r="2" spans="1:9">
      <c r="A2" s="34"/>
      <c r="B2" s="34"/>
      <c r="C2" s="3" t="s">
        <v>24</v>
      </c>
      <c r="D2" s="3" t="s">
        <v>25</v>
      </c>
      <c r="E2" s="3" t="s">
        <v>26</v>
      </c>
      <c r="F2" s="36"/>
      <c r="G2" s="36"/>
      <c r="H2" s="3" t="s">
        <v>13</v>
      </c>
      <c r="I2" s="3" t="s">
        <v>14</v>
      </c>
    </row>
    <row r="3" spans="1:9">
      <c r="A3" s="9">
        <v>1</v>
      </c>
      <c r="B3" s="7" t="s">
        <v>15</v>
      </c>
      <c r="C3" s="7">
        <v>2.5999999999999999E-2</v>
      </c>
      <c r="D3" s="7">
        <v>0.14199999999999999</v>
      </c>
      <c r="E3" s="7"/>
      <c r="F3" s="7">
        <v>0.18099999999999999</v>
      </c>
      <c r="G3" s="7">
        <v>0.85699999999999998</v>
      </c>
      <c r="H3" s="10"/>
      <c r="I3" s="10"/>
    </row>
    <row r="4" spans="1:9">
      <c r="A4" s="13"/>
      <c r="B4" s="7" t="s">
        <v>16</v>
      </c>
      <c r="C4" s="7">
        <v>-6.9000000000000006E-2</v>
      </c>
      <c r="D4" s="7">
        <v>5.0999999999999997E-2</v>
      </c>
      <c r="E4" s="7">
        <v>-9.8000000000000004E-2</v>
      </c>
      <c r="F4" s="7">
        <v>-1.3580000000000001</v>
      </c>
      <c r="G4" s="7">
        <v>0.17699999999999999</v>
      </c>
      <c r="H4" s="10">
        <v>0.95</v>
      </c>
      <c r="I4" s="10">
        <v>1.052</v>
      </c>
    </row>
    <row r="5" spans="1:9">
      <c r="A5" s="13"/>
      <c r="B5" s="7" t="s">
        <v>17</v>
      </c>
      <c r="C5" s="7">
        <v>0.628</v>
      </c>
      <c r="D5" s="7">
        <v>0.10199999999999999</v>
      </c>
      <c r="E5" s="7">
        <v>0.91700000000000004</v>
      </c>
      <c r="F5" s="7">
        <v>6.1710000000000003</v>
      </c>
      <c r="G5" s="10">
        <v>0</v>
      </c>
      <c r="H5" s="10">
        <v>0.222</v>
      </c>
      <c r="I5" s="10">
        <v>4.5</v>
      </c>
    </row>
    <row r="6" spans="1:9">
      <c r="A6" s="14"/>
      <c r="B6" s="7" t="s">
        <v>18</v>
      </c>
      <c r="C6" s="7">
        <v>-0.48199999999999998</v>
      </c>
      <c r="D6" s="7">
        <v>0.14799999999999999</v>
      </c>
      <c r="E6" s="7">
        <v>-0.47899999999999998</v>
      </c>
      <c r="F6" s="7">
        <v>-3.254</v>
      </c>
      <c r="G6" s="7">
        <v>1E-3</v>
      </c>
      <c r="H6" s="10">
        <v>0.22600000000000001</v>
      </c>
      <c r="I6" s="10">
        <v>4.4189999999999996</v>
      </c>
    </row>
  </sheetData>
  <mergeCells count="5">
    <mergeCell ref="A1:B2"/>
    <mergeCell ref="C1:D1"/>
    <mergeCell ref="F1:F2"/>
    <mergeCell ref="G1:G2"/>
    <mergeCell ref="H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M22" sqref="M22"/>
    </sheetView>
  </sheetViews>
  <sheetFormatPr defaultRowHeight="15"/>
  <cols>
    <col min="3" max="3" width="9.7109375" customWidth="1"/>
    <col min="4" max="4" width="18.7109375" customWidth="1"/>
    <col min="5" max="5" width="22.7109375" customWidth="1"/>
    <col min="6" max="6" width="15.7109375" customWidth="1"/>
  </cols>
  <sheetData>
    <row r="1" spans="1:6">
      <c r="A1" s="3" t="s">
        <v>12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</row>
    <row r="2" spans="1:6">
      <c r="A2" s="6">
        <v>1</v>
      </c>
      <c r="B2" s="7">
        <v>0.53300000000000003</v>
      </c>
      <c r="C2" s="7">
        <v>0.28399999999999997</v>
      </c>
      <c r="D2" s="7">
        <v>0.26900000000000002</v>
      </c>
      <c r="E2" s="7">
        <v>0.54656000000000005</v>
      </c>
      <c r="F2" s="7">
        <v>1.5860000000000001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10" sqref="F10"/>
    </sheetView>
  </sheetViews>
  <sheetFormatPr defaultRowHeight="15"/>
  <cols>
    <col min="3" max="4" width="12.7109375" customWidth="1"/>
    <col min="5" max="5" width="21.7109375" customWidth="1"/>
  </cols>
  <sheetData>
    <row r="1" spans="1:7">
      <c r="A1" s="34" t="s">
        <v>12</v>
      </c>
      <c r="B1" s="34"/>
      <c r="C1" s="35" t="s">
        <v>29</v>
      </c>
      <c r="D1" s="35"/>
      <c r="E1" s="4" t="s">
        <v>30</v>
      </c>
      <c r="F1" s="36" t="s">
        <v>27</v>
      </c>
      <c r="G1" s="36" t="s">
        <v>28</v>
      </c>
    </row>
    <row r="2" spans="1:7">
      <c r="A2" s="34"/>
      <c r="B2" s="34"/>
      <c r="C2" s="3" t="s">
        <v>24</v>
      </c>
      <c r="D2" s="3" t="s">
        <v>25</v>
      </c>
      <c r="E2" s="3" t="s">
        <v>26</v>
      </c>
      <c r="F2" s="36"/>
      <c r="G2" s="36"/>
    </row>
    <row r="3" spans="1:7">
      <c r="A3" s="9">
        <v>1</v>
      </c>
      <c r="B3" s="7" t="s">
        <v>15</v>
      </c>
      <c r="C3" s="7">
        <v>2.5999999999999999E-2</v>
      </c>
      <c r="D3" s="7">
        <v>0.14199999999999999</v>
      </c>
      <c r="E3" s="7"/>
      <c r="F3" s="7">
        <v>0.18099999999999999</v>
      </c>
      <c r="G3" s="7">
        <v>0.85699999999999998</v>
      </c>
    </row>
    <row r="4" spans="1:7">
      <c r="A4" s="13"/>
      <c r="B4" s="7" t="s">
        <v>16</v>
      </c>
      <c r="C4" s="7">
        <v>-6.9000000000000006E-2</v>
      </c>
      <c r="D4" s="7">
        <v>5.0999999999999997E-2</v>
      </c>
      <c r="E4" s="7">
        <v>-9.8000000000000004E-2</v>
      </c>
      <c r="F4" s="7">
        <v>-1.3580000000000001</v>
      </c>
      <c r="G4" s="7">
        <v>0.17699999999999999</v>
      </c>
    </row>
    <row r="5" spans="1:7">
      <c r="A5" s="13"/>
      <c r="B5" s="7" t="s">
        <v>17</v>
      </c>
      <c r="C5" s="7">
        <v>0.628</v>
      </c>
      <c r="D5" s="7">
        <v>0.10199999999999999</v>
      </c>
      <c r="E5" s="7">
        <v>0.91700000000000004</v>
      </c>
      <c r="F5" s="7">
        <v>6.1710000000000003</v>
      </c>
      <c r="G5" s="10">
        <v>0</v>
      </c>
    </row>
    <row r="6" spans="1:7">
      <c r="A6" s="14"/>
      <c r="B6" s="7" t="s">
        <v>18</v>
      </c>
      <c r="C6" s="7">
        <v>-0.48199999999999998</v>
      </c>
      <c r="D6" s="7">
        <v>0.14799999999999999</v>
      </c>
      <c r="E6" s="7">
        <v>-0.47899999999999998</v>
      </c>
      <c r="F6" s="7">
        <v>-3.254</v>
      </c>
      <c r="G6" s="7">
        <v>1E-3</v>
      </c>
    </row>
  </sheetData>
  <mergeCells count="4">
    <mergeCell ref="A1:B2"/>
    <mergeCell ref="C1:D1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Tabulasi Data</vt:lpstr>
      <vt:lpstr>Uji Statistik Deskriptif</vt:lpstr>
      <vt:lpstr>Uji Normalitas</vt:lpstr>
      <vt:lpstr>Uji Multikolinearitas</vt:lpstr>
      <vt:lpstr>Uji Autokorelasi</vt:lpstr>
      <vt:lpstr>Analisis Regresi Linear </vt:lpstr>
      <vt:lpstr>Uji Koefisien Determinasi</vt:lpstr>
      <vt:lpstr>Uji Statistik 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2023-05-11T08:17:04Z</dcterms:created>
  <dcterms:modified xsi:type="dcterms:W3CDTF">2023-06-21T13:07:17Z</dcterms:modified>
</cp:coreProperties>
</file>